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S:\C_Osm\Enquêtes statistiques\Enquêtes annuelles\Annuel 2025\Questionnaires définitifs\"/>
    </mc:Choice>
  </mc:AlternateContent>
  <xr:revisionPtr revIDLastSave="0" documentId="13_ncr:1_{2A9D3BAC-ACE2-4F5F-8070-BFFD8A018044}" xr6:coauthVersionLast="36" xr6:coauthVersionMax="36" xr10:uidLastSave="{00000000-0000-0000-0000-000000000000}"/>
  <bookViews>
    <workbookView xWindow="180" yWindow="110" windowWidth="20750" windowHeight="8640" xr2:uid="{00000000-000D-0000-FFFF-FFFF00000000}"/>
  </bookViews>
  <sheets>
    <sheet name="T4 2026" sheetId="1" r:id="rId1"/>
  </sheets>
  <definedNames>
    <definedName name="OBS_CA_100.a.1_ENT">'T4 2026'!$H$399</definedName>
    <definedName name="OBS_CA_100.a.1_GP">'T4 2026'!$G$399</definedName>
    <definedName name="OBS_CA_100.a.1_TOTAL">'T4 2026'!$F$399</definedName>
    <definedName name="OBS_CA_100.U.1_ENT">'T4 2026'!$H$398</definedName>
    <definedName name="OBS_CA_100.U.1_GP">'T4 2026'!$G$398</definedName>
    <definedName name="OBS_CA_100.U.1_TOTAL">'T4 2026'!$F$398</definedName>
    <definedName name="OBS_CA_100.U.2_ENT">'T4 2026'!$H$400</definedName>
    <definedName name="OBS_CA_100.U.2_GP">'T4 2026'!$G$400</definedName>
    <definedName name="OBS_CA_100.U.2_TOTAL">'T4 2026'!$F$400</definedName>
    <definedName name="OBS_CA_100.U_ENT">'T4 2026'!$H$401</definedName>
    <definedName name="OBS_CA_100.U_GP">'T4 2026'!$G$401</definedName>
    <definedName name="OBS_CA_100.U_TOTAL">'T4 2026'!$F$401</definedName>
    <definedName name="OBS_CA_1112.c_TOTAL" localSheetId="0">'T4 2026'!$F$158</definedName>
    <definedName name="OBS_CA_1112.d_TOTAL" localSheetId="0">'T4 2026'!$F$159</definedName>
    <definedName name="OBS_CA_1112_TOTAL" localSheetId="0">'T4 2026'!$F$157</definedName>
    <definedName name="OBS_CA_1116.IP_ENT">'T4 2026'!$F$171</definedName>
    <definedName name="OBS_CA_1316.abc_TOTAL" localSheetId="0">'T4 2026'!$F$166</definedName>
    <definedName name="OBS_CA_1316.d_TOTAL" localSheetId="0">'T4 2026'!$F$167</definedName>
    <definedName name="OBS_CA_1316_TOTAL" localSheetId="0">'T4 2026'!$F$165</definedName>
    <definedName name="OBS_CA_23.b.4_TOTAL" localSheetId="0">'T4 2026'!$F$205</definedName>
    <definedName name="OBS_CA_23.b_TOTAL" localSheetId="0">'T4 2026'!$F$190</definedName>
    <definedName name="OBS_CA_24_TOTAL" localSheetId="0">'T4 2026'!$F$226</definedName>
    <definedName name="OBS_CA_26.a_TOTAL" localSheetId="0">'T4 2026'!$F$230</definedName>
    <definedName name="OBS_CA_26.b_TOTAL" localSheetId="0">'T4 2026'!$F$235</definedName>
    <definedName name="OBS_CA_31.3_TOTAL" localSheetId="0">'T4 2026'!$F$305</definedName>
    <definedName name="OBS_CA_3152.a.1_TOTAL" localSheetId="0">'T4 2026'!$F$299</definedName>
    <definedName name="OBS_CA_3152.a.2_TOTAL" localSheetId="0">'T4 2026'!$F$300</definedName>
    <definedName name="OBS_CA_3152.a.45_TOTAL" localSheetId="0">'T4 2026'!$F$301</definedName>
    <definedName name="OBS_CA_3152.b.2_TOTAL" localSheetId="0">'T4 2026'!$F$303</definedName>
    <definedName name="OBS_CA_3152.b_TOTAL" localSheetId="0">'T4 2026'!$F$302</definedName>
    <definedName name="OBS_CA_3152_TOTAL" localSheetId="0">'T4 2026'!$F$304</definedName>
    <definedName name="OBS_CA_35_TOTAL" localSheetId="0">'T4 2026'!$F$281</definedName>
    <definedName name="OBS_CA_4144.F_TOTAL" localSheetId="0">'T4 2026'!$F$114</definedName>
    <definedName name="OBS_CA_4144.M_TOTAL" localSheetId="0">'T4 2026'!$F$119</definedName>
    <definedName name="OBS_CA_45.a_TOTAL" localSheetId="0">'T4 2026'!$F$123</definedName>
    <definedName name="OBS_CA_45AM_TOTAL" localSheetId="0">'T4 2026'!$F$106</definedName>
    <definedName name="OBS_CA_5152.HQ_ENT">'T4 2026'!$F$248</definedName>
    <definedName name="OBS_CA_5152.RI_ENT">'T4 2026'!$F$247</definedName>
    <definedName name="OBS_CA_5152_ENT" localSheetId="0">'T4 2026'!$F$246</definedName>
    <definedName name="OBS_CA_5152_OPE" localSheetId="0">'T4 2026'!$F$260</definedName>
    <definedName name="OBS_CA_61.A_TOTAL" localSheetId="0">'T4 2026'!$F$110</definedName>
    <definedName name="OBS_CA_61.F_TOTAL" localSheetId="0">'T4 2026'!$F$115</definedName>
    <definedName name="OBS_CA_61.M_TOTAL" localSheetId="0">'T4 2026'!$F$120</definedName>
    <definedName name="OBS_CA_6163.F_TOTAL" localSheetId="0">'T4 2026'!#REF!</definedName>
    <definedName name="OBS_CA_64.F_TOTAL" localSheetId="0">'T4 2026'!$F$176</definedName>
    <definedName name="OBS_CA_64.M_TOTAL" localSheetId="0">'T4 2026'!$F$309</definedName>
    <definedName name="OBS_CA_7172_TOTAL" localSheetId="0">'T4 2026'!#REF!</definedName>
    <definedName name="OBS_CA_73_TOTAL">'T4 2026'!$F$181</definedName>
    <definedName name="OBS_CA_7377_TOTAL">'T4 2026'!$F$180</definedName>
    <definedName name="OBS_CA_74_TOTAL">'T4 2026'!$F$182</definedName>
    <definedName name="OBS_CA_75_TOTAL">'T4 2026'!$F$183</definedName>
    <definedName name="OBS_CA_76_TOTAL">'T4 2026'!$F$184</definedName>
    <definedName name="OBS_CA_77_TOTAL">'T4 2026'!$F$185</definedName>
    <definedName name="OBS_CA_81.abc.1_TOTAL" localSheetId="0">'T4 2026'!$F$257</definedName>
    <definedName name="OBS_CA_81.f_TOTAL" localSheetId="0">'T4 2026'!$F$356</definedName>
    <definedName name="OBS_CA_81.g_TOTAL" localSheetId="0">'T4 2026'!$F$357</definedName>
    <definedName name="OBS_CA_81.i_TOTAL" localSheetId="0">'T4 2026'!$F$358</definedName>
    <definedName name="OBS_CA_8182_TOTAL" localSheetId="0">'T4 2026'!$F$254</definedName>
    <definedName name="OBS_CA_8183_TOTAL" localSheetId="0">'T4 2026'!$F$355</definedName>
    <definedName name="OBS_CA_83_TOTAL" localSheetId="0">'T4 2026'!$F$359</definedName>
    <definedName name="OBS_CA_85_TOTAL" localSheetId="0">'T4 2026'!$F$270</definedName>
    <definedName name="OBS_CA_86_TOTAL" localSheetId="0">'T4 2026'!$F$363</definedName>
    <definedName name="OBS_CA_90.a.AUT_TOTAL">'T4 2026'!$F$267</definedName>
    <definedName name="OBS_CA_90.a.Cu_TOTAL">'T4 2026'!$F$265</definedName>
    <definedName name="OBS_CA_90.a.FO_TOTAL">'T4 2026'!$F$266</definedName>
    <definedName name="OBS_CA_90.a_TOTAL">'T4 2026'!$F$264</definedName>
    <definedName name="OBS_CA_91.COFI_TOTAL">'T4 2026'!$F$275</definedName>
    <definedName name="OBS_CA_91.p_TOTAL">'T4 2026'!$F$274</definedName>
    <definedName name="OBS_CH_AUT_TOTAL">'T4 2026'!$F$32</definedName>
    <definedName name="OBS_CH_E_TOTAL">'T4 2026'!$F$31</definedName>
    <definedName name="OBS_CH_F_TOTAL">'T4 2026'!$F$29</definedName>
    <definedName name="OBS_CH_M_TOTAL">'T4 2026'!$F$30</definedName>
    <definedName name="OBS_CHE_64_TOTAL">'T4 2026'!$F$25</definedName>
    <definedName name="OBS_CHENQ_MAIL_OPERATEUR" localSheetId="0">'T4 2026'!$C$15</definedName>
    <definedName name="OBS_CHENQ_NOM_INTERLOCUTEUR" localSheetId="0">'T4 2026'!$C$12</definedName>
    <definedName name="OBS_CHENQ_PRENOM_INTERLOCUTEUR" localSheetId="0">'T4 2026'!$C$13</definedName>
    <definedName name="OBS_E_1.a_TOTAL">'T4 2026'!$F$40</definedName>
    <definedName name="OBS_E_1.b_TOTAL">'T4 2026'!$F$41</definedName>
    <definedName name="OBS_E_1_TOTAL">'T4 2026'!$F$39</definedName>
    <definedName name="OBS_E_2_TOTAL">'T4 2026'!$F$42</definedName>
    <definedName name="OBS_E_G_TOTAL">'T4 2026'!$F$37</definedName>
    <definedName name="OBS_FRRD_1_TOTAL">'T4 2026'!$F$26</definedName>
    <definedName name="OBS_I_0_TOTAL">'T4 2026'!$F$94</definedName>
    <definedName name="OBS_I_1_TOTAL">'T4 2026'!$F$95</definedName>
    <definedName name="OBS_I_2_TOTAL">'T4 2026'!$F$96</definedName>
    <definedName name="OBS_I_3_TOTAL">'T4 2026'!$F$97</definedName>
    <definedName name="OBS_I_F.BL.Coax_TOTAL">'T4 2026'!$F$76</definedName>
    <definedName name="OBS_I_F.BL.Coll_TOTAL">'T4 2026'!$F$80</definedName>
    <definedName name="OBS_I_F.BL.CoreN_TOTAL">'T4 2026'!$F$81</definedName>
    <definedName name="OBS_I_F.BL.Cu_TOTAL">'T4 2026'!$F$75</definedName>
    <definedName name="OBS_I_F.BL.F_TOTAL">'T4 2026'!$F$77</definedName>
    <definedName name="OBS_I_F.BL.Foa_TOTAL">'T4 2026'!$F$78</definedName>
    <definedName name="OBS_I_F.BL.FoRC_TOTAL">'T4 2026'!$F$99</definedName>
    <definedName name="OBS_I_F.BL.FoRI_TOTAL">'T4 2026'!$F$79</definedName>
    <definedName name="OBS_I_F.BL_TOTAL">'T4 2026'!$F$74</definedName>
    <definedName name="OBS_I_F_TOTAL">'T4 2026'!$F$72</definedName>
    <definedName name="OBS_I_FM.Box_TOTAL">'T4 2026'!$F$92</definedName>
    <definedName name="OBS_I_FM.Coll_TOTAL">'T4 2026'!$F$85</definedName>
    <definedName name="OBS_I_FM.COM_TOTAL">'T4 2026'!$F$83</definedName>
    <definedName name="OBS_I_FM.CoreN_TOTAL">'T4 2026'!$F$86</definedName>
    <definedName name="OBS_I_FM.Fixe_TOTAL">'T4 2026'!$F$91</definedName>
    <definedName name="OBS_I_FM.Mobile_TOTAL">'T4 2026'!$F$90</definedName>
    <definedName name="OBS_I_FM_TOTAL">'T4 2026'!$F$88</definedName>
    <definedName name="OBS_I_M.AI_TOTAL">'T4 2026'!$F$70</definedName>
    <definedName name="OBS_I_M.AS_TOTAL">'T4 2026'!$F$66</definedName>
    <definedName name="OBS_I_M.BL.2G.a_TOTAL">'T4 2026'!$F$53</definedName>
    <definedName name="OBS_I_M.BL.2G.b_TOTAL">'T4 2026'!$F$54</definedName>
    <definedName name="OBS_I_M.BL.2G_TOTAL">'T4 2026'!$F$52</definedName>
    <definedName name="OBS_I_M.BL.3G.a_TOTAL">'T4 2026'!$F$56</definedName>
    <definedName name="OBS_I_M.BL.3G.b_TOTAL">'T4 2026'!$F$57</definedName>
    <definedName name="OBS_I_M.BL.3G_TOTAL">'T4 2026'!$F$55</definedName>
    <definedName name="OBS_I_M.BL.4G.a_TOTAL">'T4 2026'!$F$59</definedName>
    <definedName name="OBS_I_M.BL.4G.b_TOTAL">'T4 2026'!$F$60</definedName>
    <definedName name="OBS_I_M.BL.4G_TOTAL" localSheetId="0">'T4 2026'!$F$58</definedName>
    <definedName name="OBS_I_M.BL.5G.a_TOTAL">'T4 2026'!$F$62</definedName>
    <definedName name="OBS_I_M.BL.5G.b_TOTAL">'T4 2026'!$F$63</definedName>
    <definedName name="OBS_I_M.BL.5G_TOTAL">'T4 2026'!$F$61</definedName>
    <definedName name="OBS_I_M.BL_TOTAL">'T4 2026'!$F$51</definedName>
    <definedName name="OBS_I_M.Coll_TOTAL">'T4 2026'!$F$64</definedName>
    <definedName name="OBS_I_M.CoreN_TOTAL">'T4 2026'!$F$65</definedName>
    <definedName name="OBS_I_M.E_TOTAL">'T4 2026'!$F$50</definedName>
    <definedName name="OBS_I_M.TR_TOTAL">'T4 2026'!$F$68</definedName>
    <definedName name="OBS_I_M_TOTAL">'T4 2026'!$F$48</definedName>
    <definedName name="OBS_PA_100.a.1_ENT">'T4 2026'!$H$375</definedName>
    <definedName name="OBS_PA_100.a.1_GP">'T4 2026'!$G$375</definedName>
    <definedName name="OBS_PA_100.a.1_TOTAL">'T4 2026'!$F$375</definedName>
    <definedName name="OBS_PA_100.a_ENT">'T4 2026'!$H$374</definedName>
    <definedName name="OBS_PA_100.a_GP">'T4 2026'!$G$374</definedName>
    <definedName name="OBS_PA_100.a_TOTAL">'T4 2026'!$F$374</definedName>
    <definedName name="OBS_PA_100_ENT">'T4 2026'!$H$373</definedName>
    <definedName name="OBS_PA_100_GP">'T4 2026'!$G$373</definedName>
    <definedName name="OBS_PA_100_TOTAL">'T4 2026'!$F$373</definedName>
    <definedName name="OBS_PA_11.4.5_TOTAL">'T4 2026'!$F$150</definedName>
    <definedName name="OBS_PA_11.abc.1_TOTAL" localSheetId="0">'T4 2026'!$F$145</definedName>
    <definedName name="OBS_PA_11.abc_TOTAL" localSheetId="0">'T4 2026'!$F$144</definedName>
    <definedName name="OBS_PA_11.d.1_TOTAL" localSheetId="0">'T4 2026'!#REF!</definedName>
    <definedName name="OBS_PA_11.d_TOTAL" localSheetId="0">'T4 2026'!$F$146</definedName>
    <definedName name="OBS_PA_11.e_TOTAL" localSheetId="0">'T4 2026'!$F$147</definedName>
    <definedName name="OBS_PA_11.f_TOTAL" localSheetId="0">'T4 2026'!$F$148</definedName>
    <definedName name="OBS_PA_11.IP_ENT">'T4 2026'!$F$154</definedName>
    <definedName name="OBS_PA_11.j_TOTAL" localSheetId="0">'T4 2026'!$F$149</definedName>
    <definedName name="OBS_PA_11_ENT" localSheetId="0">'T4 2026'!$H$143</definedName>
    <definedName name="OBS_PA_11_GP" localSheetId="0">'T4 2026'!$G$143</definedName>
    <definedName name="OBS_PA_11_TOTAL" localSheetId="0">'T4 2026'!$F$143</definedName>
    <definedName name="OBS_PA_110.a_ENT">'T4 2026'!$H$380</definedName>
    <definedName name="OBS_PA_110.a_GP">'T4 2026'!$G$380</definedName>
    <definedName name="OBS_PA_110.a_TOTAL">'T4 2026'!$F$380</definedName>
    <definedName name="OBS_PA_110_ENT">'T4 2026'!$H$379</definedName>
    <definedName name="OBS_PA_110_GP">'T4 2026'!$G$379</definedName>
    <definedName name="OBS_PA_110_TOTAL">'T4 2026'!$F$379</definedName>
    <definedName name="OBS_PA_23">'T4 2026'!$G$217</definedName>
    <definedName name="OBS_PA_23.b.2_TOTAL" localSheetId="0">'T4 2026'!$G$194</definedName>
    <definedName name="OBS_PA_23.b.3_TOTAL" localSheetId="0">'T4 2026'!$G$195</definedName>
    <definedName name="OBS_PA_23.b.4.3.SUP100_TOTAL" localSheetId="0">'T4 2026'!$G$212</definedName>
    <definedName name="OBS_PA_23.b.4.3.SUP30_TOTAL" localSheetId="0">'T4 2026'!$G$211</definedName>
    <definedName name="OBS_PA_23.b.4.5_TOTAL" localSheetId="0">'T4 2026'!$G$214</definedName>
    <definedName name="OBS_PA_23.b.4.6_TOTAL" localSheetId="0">'T4 2026'!$G$215</definedName>
    <definedName name="OBS_PA_23.b.4.7_TOTAL">'T4 2026'!$G$216</definedName>
    <definedName name="OBS_PA_23.b.4.FttE_TOTAL">'T4 2026'!$G$208</definedName>
    <definedName name="OBS_PA_23.b.4.FttH_TOTAL">'T4 2026'!$G$206</definedName>
    <definedName name="OBS_PA_23.b.4.FttHp_TOTAL">'T4 2026'!$G$207</definedName>
    <definedName name="OBS_PA_23.b.4.FttO_TOTAL">'T4 2026'!$G$209</definedName>
    <definedName name="OBS_PA_23.b.4_TOTAL" localSheetId="0">'T4 2026'!$G$205</definedName>
    <definedName name="OBS_PA_23.b.5_TOTAL" localSheetId="0">'T4 2026'!$G$196</definedName>
    <definedName name="OBS_PA_23.b.6_TOTAL" localSheetId="0">'T4 2026'!$G$197</definedName>
    <definedName name="OBS_PA_23.b.8_TOTAL" localSheetId="0">'T4 2026'!$G$193</definedName>
    <definedName name="OBS_PA_23.b.ADSL_TOTAL">'T4 2026'!$G$191</definedName>
    <definedName name="OBS_PA_23.b.FttE_TOTAL">'T4 2026'!$G$200</definedName>
    <definedName name="OBS_PA_23.b.FttH_TOTAL">'T4 2026'!$G$198</definedName>
    <definedName name="OBS_PA_23.b.FttHp_TOTAL">'T4 2026'!$G$199</definedName>
    <definedName name="OBS_PA_23.b.FttO_TOTAL">'T4 2026'!$G$201</definedName>
    <definedName name="OBS_PA_23.b.SDSL_TOTAL">'T4 2026'!$G$192</definedName>
    <definedName name="OBS_PA_23.b_TOTAL" localSheetId="0">'T4 2026'!$G$190</definedName>
    <definedName name="OBS_PA_23.b4.3_TOTAL" localSheetId="0">'T4 2026'!$G$210</definedName>
    <definedName name="OBS_PA_23.b4.4_TOTAL" localSheetId="0">'T4 2026'!$G$213</definedName>
    <definedName name="OBS_PA_26.a_TOTAL" localSheetId="0">'T4 2026'!$F$239</definedName>
    <definedName name="OBS_PA_26.b_TOTAL" localSheetId="0">'T4 2026'!$F$242</definedName>
    <definedName name="OBS_PA_26.c_TOTAL" localSheetId="0">'T4 2026'!$F$241</definedName>
    <definedName name="OBS_PA_26.d_TOTAL" localSheetId="0">'T4 2026'!$F$240</definedName>
    <definedName name="OBS_PA_31.c.F_TOTAL" localSheetId="0">'T4 2026'!#REF!</definedName>
    <definedName name="OBS_PA_31.c.F1_TOTAL" localSheetId="0">'T4 2026'!#REF!</definedName>
    <definedName name="OBS_PA_31.c.F2_TOTAL" localSheetId="0">'T4 2026'!#REF!</definedName>
    <definedName name="OBS_PA_35_TOTAL" localSheetId="0">'T4 2026'!$G$281</definedName>
    <definedName name="OBS_PA_5152.HQ_ENT">'T4 2026'!$G$248</definedName>
    <definedName name="OBS_PA_5152.RI_ENT">'T4 2026'!$G$247</definedName>
    <definedName name="OBS_PA_5152_ENT" localSheetId="0">'T4 2026'!$G$246</definedName>
    <definedName name="OBS_PA_5152_OPE">'T4 2026'!$G$260</definedName>
    <definedName name="OBS_PA_52.h.1_TOTAL" localSheetId="0">'T4 2026'!$F$288</definedName>
    <definedName name="OBS_PA_53.a.1_ENT" localSheetId="0">'T4 2026'!$H$285</definedName>
    <definedName name="OBS_PA_53.a.1_GP" localSheetId="0">'T4 2026'!$G$285</definedName>
    <definedName name="OBS_PA_53.a.1_TOTAL" localSheetId="0">'T4 2026'!$F$285</definedName>
    <definedName name="OBS_PA_53.a.2_ENT" localSheetId="0">'T4 2026'!$H$286</definedName>
    <definedName name="OBS_PA_53.a.2_GP" localSheetId="0">'T4 2026'!$G$286</definedName>
    <definedName name="OBS_PA_53.a.2_TOTAL" localSheetId="0">'T4 2026'!$F$286</definedName>
    <definedName name="OBS_PA_53.a.3_ENT">'T4 2026'!$H$287</definedName>
    <definedName name="OBS_PA_53.a.3_GP">'T4 2026'!$G$287</definedName>
    <definedName name="OBS_PA_53.a.3_TOTAL">'T4 2026'!$F$287</definedName>
    <definedName name="OBS_PA_53.a.5G_TOTAL">'T4 2026'!$F$292</definedName>
    <definedName name="OBS_PA_53.a1.5G_TOTAL">'T4 2026'!$F$293</definedName>
    <definedName name="OBS_PA_81.abc.1_TOTAL" localSheetId="0">'T4 2026'!$G$257</definedName>
    <definedName name="OBS_PA_85_TOTAL" localSheetId="0">'T4 2026'!$G$270</definedName>
    <definedName name="OBS_PA_90.a.AUT_TOTAL">'T4 2026'!$G$267</definedName>
    <definedName name="OBS_PA_90.a.Cu_TOTAL">'T4 2026'!$G$265</definedName>
    <definedName name="OBS_PA_90.a.FO_TOTAL">'T4 2026'!$G$266</definedName>
    <definedName name="OBS_PA_90.a_TOTAL">'T4 2026'!$G$264</definedName>
    <definedName name="OBS_PA_91.COFI_TOTAL">'T4 2026'!$G$275</definedName>
    <definedName name="OBS_PA_91.p_TOTAL">'T4 2026'!$G$274</definedName>
    <definedName name="OBS_PA_F.123_TOTAL" localSheetId="0">'T4 2026'!$F$127</definedName>
    <definedName name="OBS_PA_F.4_TOTAL" localSheetId="0">'T4 2026'!$F$129</definedName>
    <definedName name="OBS_PA_F.5_TOTAL" localSheetId="0">'T4 2026'!$F$131</definedName>
    <definedName name="OBS_PA_F_TOTAL" localSheetId="0">'T4 2026'!$F$132</definedName>
    <definedName name="OBS_PA_FM.123_TOTAL" localSheetId="0">'T4 2026'!$F$128</definedName>
    <definedName name="OBS_PA_FM.4_TOTAL" localSheetId="0">'T4 2026'!$F$130</definedName>
    <definedName name="OBS_PA_MF_ENT" localSheetId="0">'T4 2026'!$H$135</definedName>
    <definedName name="OBS_PA_MF_GP" localSheetId="0">'T4 2026'!$G$135</definedName>
    <definedName name="OBS_PA_MF_TOTAL" localSheetId="0">'T4 2026'!$F$135</definedName>
    <definedName name="OBS_VO_100.a.1_ENT">'T4 2026'!$H$389</definedName>
    <definedName name="OBS_VO_100.a.1_GP">'T4 2026'!$G$389</definedName>
    <definedName name="OBS_VO_100.a.1_TOTAL">'T4 2026'!$F$389</definedName>
    <definedName name="OBS_VO_100.b_ENT">'T4 2026'!$H$386</definedName>
    <definedName name="OBS_VO_100.b_GP">'T4 2026'!$G$386</definedName>
    <definedName name="OBS_VO_100.b_TOTAL">'T4 2026'!$F$386</definedName>
    <definedName name="OBS_VO_100.c_ENT">'T4 2026'!$H$387</definedName>
    <definedName name="OBS_VO_100.c_GP">'T4 2026'!$G$387</definedName>
    <definedName name="OBS_VO_100.c_TOTAL">'T4 2026'!$F$387</definedName>
    <definedName name="OBS_VO_100_ENT">'T4 2026'!$H$388</definedName>
    <definedName name="OBS_VO_100_GP">'T4 2026'!$G$388</definedName>
    <definedName name="OBS_VO_100_TOTAL">'T4 2026'!$F$388</definedName>
    <definedName name="OBS_VO_110_ENT">'T4 2026'!$H$392</definedName>
    <definedName name="OBS_VO_110_GP">'T4 2026'!$G$392</definedName>
    <definedName name="OBS_VO_110_TOTAL">'T4 2026'!$F$392</definedName>
    <definedName name="OBS_VO_1314_TOTAL" localSheetId="0">'T4 2026'!$G$162</definedName>
    <definedName name="OBS_VO_1316.abc_TOTAL" localSheetId="0">'T4 2026'!$G$166</definedName>
    <definedName name="OBS_VO_1316.d_TOTAL" localSheetId="0">'T4 2026'!$G$167</definedName>
    <definedName name="OBS_VO_1316.IP_ENT">'T4 2026'!$G$171</definedName>
    <definedName name="OBS_VO_1316_TOTAL" localSheetId="0">'T4 2026'!$G$165</definedName>
    <definedName name="OBS_VO_15_TOTAL" localSheetId="0">'T4 2026'!$G$163</definedName>
    <definedName name="OBS_VO_16_TOTAL" localSheetId="0">'T4 2026'!$G$164</definedName>
    <definedName name="OBS_VO_2126.h.4G_TOTAL" localSheetId="0">'T4 2026'!$F$221</definedName>
    <definedName name="OBS_VO_2126.h.moy_ENT">'T4 2026'!$H$222</definedName>
    <definedName name="OBS_VO_2126.h.moy_GP">'T4 2026'!$G$222</definedName>
    <definedName name="OBS_VO_2126.h.moy_TOTAL" localSheetId="0">'T4 2026'!$F$222</definedName>
    <definedName name="OBS_VO_2126.h_ENT">'T4 2026'!$H$220</definedName>
    <definedName name="OBS_VO_2126.h_GP">'T4 2026'!$G$220</definedName>
    <definedName name="OBS_VO_2126.h_TOTAL" localSheetId="0">'T4 2026'!$F$220</definedName>
    <definedName name="OBS_VO_31.11_TOTAL" localSheetId="0">'T4 2026'!$F$313</definedName>
    <definedName name="OBS_VO_31.15_TOTAL" localSheetId="0">'T4 2026'!$F$314</definedName>
    <definedName name="OBS_VO_31.2_TOTAL" localSheetId="0">'T4 2026'!$F$315</definedName>
    <definedName name="OBS_VO_31.3_TOTAL" localSheetId="0">'T4 2026'!$F$316</definedName>
    <definedName name="OBS_VO_31.4G_TOTAL">'T4 2026'!$F$321</definedName>
    <definedName name="OBS_VO_31.5G_TOTAL">'T4 2026'!$F$322</definedName>
    <definedName name="OBS_VO_31.a_TOTAL" localSheetId="0">'T4 2026'!$F$318</definedName>
    <definedName name="OBS_VO_31.b_TOTAL" localSheetId="0">'T4 2026'!$F$319</definedName>
    <definedName name="OBS_VO_31.w_TOTAL" localSheetId="0">'T4 2026'!$F$320</definedName>
    <definedName name="OBS_VO_31_TOTAL" localSheetId="0">'T4 2026'!$F$317</definedName>
    <definedName name="OBS_VO_4144.F_TOTAL" localSheetId="0">'T4 2026'!$G$114</definedName>
    <definedName name="OBS_VO_4144.M_TOTAL" localSheetId="0">'T4 2026'!$G$119</definedName>
    <definedName name="OBS_VO_4144.NAP.F_TOTAL" localSheetId="0">'T4 2026'!$H$114</definedName>
    <definedName name="OBS_VO_4144.NAP.M_TOTAL" localSheetId="0">'T4 2026'!$H$119</definedName>
    <definedName name="OBS_VO_45.a_TOTAL" localSheetId="0">'T4 2026'!$G$123</definedName>
    <definedName name="OBS_VO_45AM_TOTAL" localSheetId="0">'T4 2026'!$G$106</definedName>
    <definedName name="OBS_VO_52.g.1_TOTAL" localSheetId="0">'T4 2026'!$F$325</definedName>
    <definedName name="OBS_VO_52.g.1a_TOTAL" localSheetId="0">'T4 2026'!$F$326</definedName>
    <definedName name="OBS_VO_52.g.1b_TOTAL" localSheetId="0">'T4 2026'!$F$327</definedName>
    <definedName name="OBS_VO_52.g.1RO_TOTAL" localSheetId="0">'T4 2026'!$F$330</definedName>
    <definedName name="OBS_VO_52.g.2_TOTAL" localSheetId="0">'T4 2026'!$F$328</definedName>
    <definedName name="OBS_VO_52.g_TOTAL" localSheetId="0">'T4 2026'!$F$329</definedName>
    <definedName name="OBS_VO_52.h.4G.3G_TOTAL">'T4 2026'!$F$341</definedName>
    <definedName name="OBS_VO_52.h.4G.4G_TOTAL">'T4 2026'!$F$342</definedName>
    <definedName name="OBS_VO_52.h.4G.5G_TOTAL">'T4 2026'!$F$343</definedName>
    <definedName name="OBS_VO_52.h.4G_TOTAL">'T4 2026'!$F$344</definedName>
    <definedName name="OBS_VO_52.h.5G.3G_TOTAL">'T4 2026'!$F$347</definedName>
    <definedName name="OBS_VO_52.h.5G.4G_TOTAL">'T4 2026'!$F$348</definedName>
    <definedName name="OBS_VO_52.h.5G.5G_TOTAL">'T4 2026'!$F$349</definedName>
    <definedName name="OBS_VO_52.h.5G_TOTAL">'T4 2026'!$F$350</definedName>
    <definedName name="OBS_VO_52.h.a_TOTAL" localSheetId="0">'T4 2026'!$F$333</definedName>
    <definedName name="OBS_VO_52.h.a2_TOTAL" localSheetId="0">'T4 2026'!$F$336</definedName>
    <definedName name="OBS_VO_52.h.b_TOTAL" localSheetId="0">'T4 2026'!$F$334</definedName>
    <definedName name="OBS_VO_52.h.RO_TOTAL" localSheetId="0">'T4 2026'!$F$337</definedName>
    <definedName name="OBS_VO_52.h_TOTAL" localSheetId="0">'T4 2026'!$F$335</definedName>
    <definedName name="OBS_VO_53.a.5G_TOTAL">'T4 2026'!$G$292</definedName>
    <definedName name="OBS_VO_61.NAP.AT_TOTAL" localSheetId="0">'T4 2026'!$G$110</definedName>
    <definedName name="OBS_VO_61.NAP.F_TOTAL" localSheetId="0">'T4 2026'!$H$115</definedName>
    <definedName name="OBS_VO_61.NAP.M_TOTAL" localSheetId="0">'T4 2026'!$H$120</definedName>
    <definedName name="OBS_VO_81.f_TOTAL" localSheetId="0">'T4 2026'!$G$356</definedName>
    <definedName name="OBS_VO_81.g_TOTAL" localSheetId="0">'T4 2026'!$G$357</definedName>
    <definedName name="OBS_VO_81.i_TOTAL" localSheetId="0">'T4 2026'!$H$358</definedName>
    <definedName name="OBS_VO_8182_TOTAL" localSheetId="0">'T4 2026'!$G$254</definedName>
    <definedName name="OBS_VO_8183_TOTAL" localSheetId="0">'T4 2026'!$G$355</definedName>
    <definedName name="OBS_VO_83.Data_TOTAL" localSheetId="0">'T4 2026'!$I$359</definedName>
    <definedName name="OBS_VO_83.SMS_TOTAL" localSheetId="0">'T4 2026'!$H$359</definedName>
    <definedName name="OBS_VO_83_TOTAL" localSheetId="0">'T4 2026'!$G$359</definedName>
    <definedName name="OBS_VO_86.Data_TOTAL" localSheetId="0">'T4 2026'!$I$364</definedName>
    <definedName name="OBS_VO_86.SMS_TOTAL" localSheetId="0">'T4 2026'!$H$364</definedName>
    <definedName name="OBS_VO_86_TOTAL" localSheetId="0">'T4 2026'!$G$364</definedName>
    <definedName name="OPE_OBS_ID" localSheetId="0">'T4 2026'!#REF!</definedName>
    <definedName name="_xlnm.Print_Area" localSheetId="0">'T4 2026'!$B$2:$I$367</definedName>
  </definedNames>
  <calcPr calcId="191029"/>
</workbook>
</file>

<file path=xl/calcChain.xml><?xml version="1.0" encoding="utf-8"?>
<calcChain xmlns="http://schemas.openxmlformats.org/spreadsheetml/2006/main">
  <c r="F180" i="1" l="1"/>
  <c r="F344" i="1" l="1"/>
  <c r="F350" i="1"/>
  <c r="F39" i="1" l="1"/>
  <c r="F88" i="1"/>
  <c r="F83" i="1"/>
  <c r="F74" i="1"/>
  <c r="F264" i="1"/>
  <c r="H388" i="1"/>
  <c r="G388" i="1"/>
  <c r="F388" i="1"/>
  <c r="H401" i="1"/>
  <c r="G401" i="1"/>
  <c r="F401" i="1"/>
  <c r="G264" i="1"/>
  <c r="F304" i="1"/>
  <c r="G355" i="1" l="1"/>
  <c r="F355" i="1"/>
  <c r="H378" i="1" l="1"/>
  <c r="G378" i="1"/>
  <c r="F378" i="1"/>
  <c r="F375" i="1"/>
  <c r="F374" i="1"/>
  <c r="F373" i="1"/>
  <c r="F335" i="1"/>
  <c r="F329" i="1"/>
  <c r="F317" i="1"/>
  <c r="G205" i="1"/>
  <c r="G190" i="1"/>
  <c r="G165" i="1"/>
  <c r="F157" i="1"/>
  <c r="F143" i="1"/>
  <c r="F132" i="1"/>
  <c r="F51" i="1"/>
  <c r="F50" i="1" s="1"/>
  <c r="F48" i="1" s="1"/>
  <c r="G217" i="1" l="1"/>
  <c r="F72" i="1"/>
  <c r="F94" i="1" s="1"/>
</calcChain>
</file>

<file path=xl/sharedStrings.xml><?xml version="1.0" encoding="utf-8"?>
<sst xmlns="http://schemas.openxmlformats.org/spreadsheetml/2006/main" count="1027" uniqueCount="725">
  <si>
    <t xml:space="preserve">Questionnaire trimestriel d'activité </t>
  </si>
  <si>
    <t xml:space="preserve"> </t>
  </si>
  <si>
    <t>A déposer ou à remplir en ligne à l'adresse suivante :</t>
  </si>
  <si>
    <t>contact : observatoire.marches@arcep.fr</t>
  </si>
  <si>
    <t>I. Informations relatives à l'entreprise</t>
  </si>
  <si>
    <t>Nom  de l'opérateur / raison sociale</t>
  </si>
  <si>
    <t>N° SIREN de l'entreprise:</t>
  </si>
  <si>
    <t>Nom du correspondant :</t>
  </si>
  <si>
    <t>Prénom du correspondant :</t>
  </si>
  <si>
    <t>Téléphone :</t>
  </si>
  <si>
    <t>Courriel :</t>
  </si>
  <si>
    <t xml:space="preserve">Périmètre de la réponse : </t>
  </si>
  <si>
    <t>Pour les réponses consolidant plusieurs opérateurs, indiquer le nom de ces opérateurs, préciser toute modification du périmètre de la réponse  (par exemple, suite à un achat ou une cession d'activité)</t>
  </si>
  <si>
    <t xml:space="preserve">Par ailleurs, afin que la collecte de données ne représente pas une charge excessive pour les entreprises, les informations seront utilisées à des fins de régulation notamment dans le cadre de la détermination des marchés pertinents et des opérateurs exerçant une influence significative par application de l’article L. 37-1 du CPCE. </t>
  </si>
  <si>
    <t>II. Services à valeur ajoutée</t>
  </si>
  <si>
    <t>Revenu brut 
(KEurosHT)</t>
  </si>
  <si>
    <t>Nombre de SMS (millions)</t>
  </si>
  <si>
    <t>Services de SMS Push (proposés par les agrégateurs ou par un opérateur mobile)</t>
  </si>
  <si>
    <t>AM</t>
  </si>
  <si>
    <t>2. Opérateurs attributaires ou gestionnaires des numéros</t>
  </si>
  <si>
    <t xml:space="preserve">Nombre d'appels aboutis (milliers) </t>
  </si>
  <si>
    <t>Services de renseignements téléphoniques</t>
  </si>
  <si>
    <t>A</t>
  </si>
  <si>
    <t>3. Opérateurs fixes facturant le client final, y compris les reversements des opérateurs aux éditeurs de contenus</t>
  </si>
  <si>
    <t>Volumes
(Kminutes)</t>
  </si>
  <si>
    <t>Total des services à valeur ajoutée vocaux, hors services de renseignements</t>
  </si>
  <si>
    <t>F</t>
  </si>
  <si>
    <t>4. Opérateurs mobiles facturant le client final, y compris les reversements des opérateurs aux éditeurs de contenus</t>
  </si>
  <si>
    <t>M</t>
  </si>
  <si>
    <t>III. Abonnements multi services, hors sélection du transporteur</t>
  </si>
  <si>
    <t xml:space="preserve">Parc de clients d'offres couplées - vision accès fixes </t>
  </si>
  <si>
    <t>Parc
(Unité)</t>
  </si>
  <si>
    <t>Nombre d'abonnements associant deux services</t>
  </si>
  <si>
    <t xml:space="preserve">          dont abonnements couplés fixe - mobile</t>
  </si>
  <si>
    <t>FM</t>
  </si>
  <si>
    <t>Nombre d'abonnements associant trois services</t>
  </si>
  <si>
    <t xml:space="preserve">    </t>
  </si>
  <si>
    <t>Nombre d'abonnements associant quatre services (internet + téléphonie + télévision + services mobiles)</t>
  </si>
  <si>
    <t>Nombre total des abonnements multiservices</t>
  </si>
  <si>
    <t>Abonnements couplés fixe- mobile (vision accès mobiles)</t>
  </si>
  <si>
    <t>Grand public
(Unité)</t>
  </si>
  <si>
    <t>Entreprises
(Unité)</t>
  </si>
  <si>
    <t xml:space="preserve">  </t>
  </si>
  <si>
    <t>Nombre d'abonnements mobiles bénéficiant d'un couplage avec un accès fixe</t>
  </si>
  <si>
    <t>MF</t>
  </si>
  <si>
    <t>IV. Services sur réseaux fixes- Marché de détail</t>
  </si>
  <si>
    <t xml:space="preserve">1. Services téléphoniques sur réseaux fixes </t>
  </si>
  <si>
    <t>Abonnements au service téléphonique en nombre de canaux (hors sélection du transporteur) *</t>
  </si>
  <si>
    <t>sur lignes RTC  (analogiques ou numériques)  (1)</t>
  </si>
  <si>
    <t>abc</t>
  </si>
  <si>
    <t xml:space="preserve">          dont issus de la VGAST (abonnement ou abonnement + communications)</t>
  </si>
  <si>
    <t>DSL (y compris VDSL2) (2)</t>
  </si>
  <si>
    <t>d</t>
  </si>
  <si>
    <t>e</t>
  </si>
  <si>
    <t>Câble (4)</t>
  </si>
  <si>
    <t>f</t>
  </si>
  <si>
    <t>j</t>
  </si>
  <si>
    <t>* Y compris dans le cadre de forfaits multi-play - Exclure les abonnements de voix sur internet par un logiciel.</t>
  </si>
  <si>
    <t>c</t>
  </si>
  <si>
    <t>Accès au service téléphonique</t>
  </si>
  <si>
    <t>Recettes
(KEurosHT)</t>
  </si>
  <si>
    <t>1112</t>
  </si>
  <si>
    <t>Communications depuis les lignes fixes*</t>
  </si>
  <si>
    <t>Nationales (a)</t>
  </si>
  <si>
    <t>Internationales  (b)</t>
  </si>
  <si>
    <t>Vers les mobiles  (c)</t>
  </si>
  <si>
    <t>1316</t>
  </si>
  <si>
    <t>* Dans le cas de forfaits multi play, ne compter ici que les recettes des communications facturées en supplément du forfait.</t>
  </si>
  <si>
    <t>Terminaux</t>
  </si>
  <si>
    <t>Recettes des ventes, locations et maintenance de terminaux et d’équipements *</t>
  </si>
  <si>
    <t>* Terminaux et équipements de télécommunications et/ou d’accès internet (box…) </t>
  </si>
  <si>
    <t>b</t>
  </si>
  <si>
    <t>4.3</t>
  </si>
  <si>
    <t xml:space="preserve">          dont le débit &gt;= 30 Mbit/s et &lt; 100 Mbit/s</t>
  </si>
  <si>
    <t>4.3SUP30</t>
  </si>
  <si>
    <t xml:space="preserve">          dont le débit est  &gt;= 100 Mbit/s</t>
  </si>
  <si>
    <t>4.3SUP 100</t>
  </si>
  <si>
    <t>4.4</t>
  </si>
  <si>
    <t>4.5</t>
  </si>
  <si>
    <t>4.6</t>
  </si>
  <si>
    <t>Volume de données consommées depuis les réseaux fixes</t>
  </si>
  <si>
    <t>h</t>
  </si>
  <si>
    <t xml:space="preserve">h </t>
  </si>
  <si>
    <t>4G</t>
  </si>
  <si>
    <t>Autres services liés à l'accès Internet *</t>
  </si>
  <si>
    <t>Recettes des autres services liés à l’accès à Internet  (publicité, commerce en ligne, hébergement de site)</t>
  </si>
  <si>
    <t>* Les recettes provenant des ventes et locations de terminaux (« box » …) doivent être reportées sur l’indicateur « Ventes et location de terminaux des opérateurs fixes » (CA 64F).</t>
  </si>
  <si>
    <t>4. Recettes des services de contenu liés aux accès à haut ou très haut débit (télévision, VOD, musique, presse en ligne, livres numériques …)*</t>
  </si>
  <si>
    <t>Recettes*
(KEurosHT)</t>
  </si>
  <si>
    <t>a</t>
  </si>
  <si>
    <t>5. Recettes des abonnements à un service de télévision par le câble non couplé à un accès internet</t>
  </si>
  <si>
    <t>Recettes des abonnements à un service de télévision par le câble non couplé à un accès internet</t>
  </si>
  <si>
    <t xml:space="preserve">6. Nombre d'abonnements à un service de télévision </t>
  </si>
  <si>
    <t>DSL (y compris VDSL2)</t>
  </si>
  <si>
    <t>Satellite</t>
  </si>
  <si>
    <t xml:space="preserve">Câble </t>
  </si>
  <si>
    <t>ENT</t>
  </si>
  <si>
    <t>V. Réseaux fixes - Marché de gros - Interconnexion et accès</t>
  </si>
  <si>
    <t>Services d'interconnexion liés au service téléphonique (hors prestations internes)</t>
  </si>
  <si>
    <t>Total des ventes de services d'interconnexion d'un opérateur fixe</t>
  </si>
  <si>
    <t xml:space="preserve">                  </t>
  </si>
  <si>
    <t>Prestations de vente en gros de l'abonnement téléphonique</t>
  </si>
  <si>
    <t xml:space="preserve">Revenus facturés et abonnements vendus à des opérateurs dans le cadre de la "VGAST" </t>
  </si>
  <si>
    <t>OPE</t>
  </si>
  <si>
    <t>VI. Services sur réseaux mobiles - Marché de détail</t>
  </si>
  <si>
    <t>1. Réseau d'accès sans fil pour objets communicants (hors NFC, Wifi/Wimax, RFID, Bluetooth, BLR) *</t>
  </si>
  <si>
    <t>Revenu et cartes ou modules utilisant un réseau d’accès sans fil dont les fréquences sont dans la bande 863-870 Mhz</t>
  </si>
  <si>
    <t>*Par exemple : technologies UNB- Ultra Narrow Band ou semtech</t>
  </si>
  <si>
    <t>Grand public</t>
  </si>
  <si>
    <t>Entreprises</t>
  </si>
  <si>
    <t>Parc actif 3G  (usage des réseaux 3G en voix ou data)</t>
  </si>
  <si>
    <t>Parc actif 4G  (usage des réseaux 4G en voix ou data)</t>
  </si>
  <si>
    <t>* Uniquement ceux de l'opérateur (pour les ORM, hors clients de ses opérateurs mobiles virtuels hébergés).</t>
  </si>
  <si>
    <t>regroupement des indicateurs 3152.a4 et 3152.a5</t>
  </si>
  <si>
    <t xml:space="preserve">          dont recettes des cartes SIM Internet exclusives (cartes prépayées) </t>
  </si>
  <si>
    <t xml:space="preserve">          dont recettes liées au roaming out</t>
  </si>
  <si>
    <t>Recettes des terminaux mobiles</t>
  </si>
  <si>
    <t>Recettes des ventes, location et maintenance de terminaux et d'équipements</t>
  </si>
  <si>
    <t>Communications vocales depuis les réseaux mobiles par destination et par type de cartes</t>
  </si>
  <si>
    <t>Total des volumes au départ des réseaux mobiles = (1) + (2) + (3) + (4) = (a) + (b)</t>
  </si>
  <si>
    <t xml:space="preserve">dont provenant des clients utilisant la voix sur Wifi </t>
  </si>
  <si>
    <t>w</t>
  </si>
  <si>
    <t>Messagerie interpersonnelle</t>
  </si>
  <si>
    <t>Volumes
(Millions)</t>
  </si>
  <si>
    <t>SMS émis durant le trimestre (a)</t>
  </si>
  <si>
    <t>g</t>
  </si>
  <si>
    <t xml:space="preserve">          dont provenant des abonnés souscrivant des forfaits / abonnements payants</t>
  </si>
  <si>
    <t>1a</t>
  </si>
  <si>
    <t xml:space="preserve">          dont provenant des cartes prépayées</t>
  </si>
  <si>
    <t>1b</t>
  </si>
  <si>
    <t>MMS émis durant le trimestre (b)</t>
  </si>
  <si>
    <t xml:space="preserve">          dont nombre de SMS émis en roaming out </t>
  </si>
  <si>
    <t>1 RO</t>
  </si>
  <si>
    <t>Données consommées sur les réseaux mobiles (entrantes et sortantes)</t>
  </si>
  <si>
    <t>Volumes
(Go)</t>
  </si>
  <si>
    <t>Par les clients détenteurs de forfaits* (a)</t>
  </si>
  <si>
    <t>Par les clients détenteurs de cartes prépayées* (b)</t>
  </si>
  <si>
    <t>Total des volumes de données consommées par les clients = (a) + (b)</t>
  </si>
  <si>
    <t xml:space="preserve">          dont provenant des cartes SIM internet exclusives (forfaits et prépayées) </t>
  </si>
  <si>
    <t>a2</t>
  </si>
  <si>
    <t xml:space="preserve">          dont provenant du roaming out </t>
  </si>
  <si>
    <t>RO</t>
  </si>
  <si>
    <t>* Y compris cartes internet exclusives.</t>
  </si>
  <si>
    <t>VII. Services sur réseaux mobiles - Marché de gros - Interconnexion</t>
  </si>
  <si>
    <t>Nombre
(millions)</t>
  </si>
  <si>
    <t>Volume de données
(Go)</t>
  </si>
  <si>
    <t>Total des services d'interconnexion et de roaming vendus à des opérateurs déclarés</t>
  </si>
  <si>
    <t>Appels entrants nationaux</t>
  </si>
  <si>
    <t xml:space="preserve">Appels entrants internationaux </t>
  </si>
  <si>
    <t>Services de transport de données entrants (SMS / MMS)</t>
  </si>
  <si>
    <t>i</t>
  </si>
  <si>
    <t>Roaming in</t>
  </si>
  <si>
    <t>Marché de gros des opérateurs mobiles - Recettes et volumes facturés aux opérateurs mobiles virtuels (light MVNO, full MVNO), opérateur en itinérance nationale</t>
  </si>
  <si>
    <t>Nombre de SMS
(millions)</t>
  </si>
  <si>
    <t>Trafics facturés aux opérateurs mobiles virtuels (light MVNO, full MVNO), ou à l'opérateur en itinérance nationale**</t>
  </si>
  <si>
    <t>* Ensemble des revenus des prestations de gros fournies aux opérateurs virtuels (light MVNO, full MVNO) et à l'opérateur en itinérance nationale (pour l'accès et le trafic).</t>
  </si>
  <si>
    <t>** Trafics sortants pour les light MVNO ; trafics (voix, sms, data) entrants et sortants pour les full MVNO et l'opérateur en itinérance nationale.</t>
  </si>
  <si>
    <t>Parc actif 5G  (usage des réseaux 5G en voix ou data)</t>
  </si>
  <si>
    <t>Services à valeur ajoutée data (SMS+, MMS+) *</t>
  </si>
  <si>
    <t>5G</t>
  </si>
  <si>
    <t>Services de contenu liés à un accès haut ou très haut débit (xDSL, VDSL2, FttH, FttO, FttE, câble, satellite…)</t>
  </si>
  <si>
    <t>FttH/FttO/FttE</t>
  </si>
  <si>
    <t>SDSL (b)</t>
  </si>
  <si>
    <t>VDSL2 dont le débit est &lt; 30 Mbit/s (c)</t>
  </si>
  <si>
    <t>Câble (d)</t>
  </si>
  <si>
    <t>Voie hertzienne (boucle locale radio, Wimax) (e)</t>
  </si>
  <si>
    <t>Satellite (f)</t>
  </si>
  <si>
    <t>Wifi (g)</t>
  </si>
  <si>
    <t>Nombre de clients actifs ayant eu accès à l'internet via les réseaux mobiles quel que soit le réseau mobile utilisé 5G,4G, 3G (consommation de data dans le trimestre)</t>
  </si>
  <si>
    <t>Abonnements à l'internet haut débit auprès des clients finals  = (a) + (b) + (c) + (d) + (e) + (f) + (g) + (h) + (i) + (j) + (k)</t>
  </si>
  <si>
    <t>Accès de haute qualité sur boucle locale optique dédiée (FttO) dont le débit est &lt;30 Mbit/s (k)</t>
  </si>
  <si>
    <t>ADSL</t>
  </si>
  <si>
    <t>SDSL</t>
  </si>
  <si>
    <t>FttH</t>
  </si>
  <si>
    <t>FttHp</t>
  </si>
  <si>
    <t>FttE</t>
  </si>
  <si>
    <t>FttO</t>
  </si>
  <si>
    <t>4.FttH</t>
  </si>
  <si>
    <t>4.FttHp</t>
  </si>
  <si>
    <t>4.FttE</t>
  </si>
  <si>
    <t>4.FttO</t>
  </si>
  <si>
    <r>
      <t>ADSL</t>
    </r>
    <r>
      <rPr>
        <sz val="12"/>
        <rFont val="Microsoft Sans Serif"/>
        <family val="2"/>
      </rPr>
      <t xml:space="preserve"> (a)</t>
    </r>
  </si>
  <si>
    <t>Accès de haute qualité sur boucle locale optique dédiée (FttO)  (d)</t>
  </si>
  <si>
    <t>Fibre terminaison coaxiale (e)</t>
  </si>
  <si>
    <t>VDSL2 dont le débit est &gt;= 30 Mbit/s (f)</t>
  </si>
  <si>
    <t>Très haut débit radio (h)</t>
  </si>
  <si>
    <t xml:space="preserve">Total des communications depuis les lignes fixes = (1) + (2) = (a) + (b) + (c) </t>
  </si>
  <si>
    <t>FttH (accès généralistes sur boucle locale optique mutualisée) dont le débit est &gt; 30 Mbit/s (a)</t>
  </si>
  <si>
    <t>FttH (accès généralistes sur boucle locale optique mutualisée) dont le débit est &lt; 30 Mbit/s (h)</t>
  </si>
  <si>
    <t>E</t>
  </si>
  <si>
    <t>G</t>
  </si>
  <si>
    <t>unité</t>
  </si>
  <si>
    <t>Montant total
(KEuros)</t>
  </si>
  <si>
    <t>Réseau mobile (a)</t>
  </si>
  <si>
    <t>I</t>
  </si>
  <si>
    <t>Equipements techniques (a1)</t>
  </si>
  <si>
    <t xml:space="preserve">     dont sous-système radio</t>
  </si>
  <si>
    <t>BL</t>
  </si>
  <si>
    <t>BL 2G</t>
  </si>
  <si>
    <t>BL 3G</t>
  </si>
  <si>
    <t>BL 4G</t>
  </si>
  <si>
    <t xml:space="preserve">          dont liens boucle radio et boucle radio-cœur de réseau </t>
  </si>
  <si>
    <t>Coll</t>
  </si>
  <si>
    <t xml:space="preserve">     dont sous-système cœur de réseau et système d'information spécifique au réseau mobile </t>
  </si>
  <si>
    <t>CoreN</t>
  </si>
  <si>
    <t xml:space="preserve">     dont autres systèmes d’accès (femto-cellules, wifi, autres)</t>
  </si>
  <si>
    <t>AS</t>
  </si>
  <si>
    <t>Taxes &amp; Redevances (a2)</t>
  </si>
  <si>
    <t>TR</t>
  </si>
  <si>
    <t>Autres investissements dans les réseaux mobiles (a3)</t>
  </si>
  <si>
    <t>AI</t>
  </si>
  <si>
    <t>Réseau fixe (b)</t>
  </si>
  <si>
    <t>Boucle locale (b1)</t>
  </si>
  <si>
    <t xml:space="preserve">          dont boucle locale Cuivre</t>
  </si>
  <si>
    <t>BL Cu</t>
  </si>
  <si>
    <t xml:space="preserve">          dont boucle locale Coaxiale</t>
  </si>
  <si>
    <t>BL Coax</t>
  </si>
  <si>
    <t>BLFoa</t>
  </si>
  <si>
    <t>Collecte (fibre optique, faisceaux hertziens, cuivre…) (b2)</t>
  </si>
  <si>
    <t>BL Coll</t>
  </si>
  <si>
    <t>Cœur de réseau spécifique au réseau fixe (b3)</t>
  </si>
  <si>
    <t>BL CoreN</t>
  </si>
  <si>
    <t>COM</t>
  </si>
  <si>
    <t>Collecte (c1)</t>
  </si>
  <si>
    <t>Cœur de réseau (c2)</t>
  </si>
  <si>
    <t>Autres flux d'investissements (d)</t>
  </si>
  <si>
    <t xml:space="preserve">     dont liés à l'activité mobile (d1)</t>
  </si>
  <si>
    <t>Mobile</t>
  </si>
  <si>
    <t xml:space="preserve">     dont liés à l'activité fixe (d2)</t>
  </si>
  <si>
    <t>Fixe</t>
  </si>
  <si>
    <t>Box</t>
  </si>
  <si>
    <t>BL 5G</t>
  </si>
  <si>
    <t>https://observatoire.arcep.fr</t>
  </si>
  <si>
    <t>Les modifications concernant la raison sociale, l'adresse ainsi que le nom du dirigeant destinataire des courriers devront être signalés sur le site extranet- rubrique Profil (https://observatoire.arcep.fr) ou par courrier ou courriel (observatoire.marches@arcep.fr)</t>
  </si>
  <si>
    <t xml:space="preserve">                            dont infrastructure</t>
  </si>
  <si>
    <t xml:space="preserve">          dont  2G</t>
  </si>
  <si>
    <t xml:space="preserve">          dont  3G</t>
  </si>
  <si>
    <t xml:space="preserve">          dont  4G</t>
  </si>
  <si>
    <t xml:space="preserve">          dont  5G</t>
  </si>
  <si>
    <t xml:space="preserve">                            dont équipement et logiciel</t>
  </si>
  <si>
    <t xml:space="preserve">VIII. Services de communications électroniques interpersonnelles sur logiciels et applications </t>
  </si>
  <si>
    <t>1. Abonnements aux services de communications interpersonnelles sur logiciels et applications</t>
  </si>
  <si>
    <t>Nombre d'utilisateurs actifs (ayant utilisé le service au moins une fois au cours du trimestre)</t>
  </si>
  <si>
    <t>dont nombre d'utilisateurs vocaux actifs vers les lignes fixes ou mobiles</t>
  </si>
  <si>
    <t>Nombre total d'abonnements (nombre d'utilisateurs enregistrés)</t>
  </si>
  <si>
    <t>2. Usages de communications interpersonnelles sur logiciels et applications</t>
  </si>
  <si>
    <t xml:space="preserve">Communications vocales </t>
  </si>
  <si>
    <t xml:space="preserve">       dont volumes de communications vocales vers lignes fixes ou mobiles </t>
  </si>
  <si>
    <t xml:space="preserve">Messageries instantanées </t>
  </si>
  <si>
    <t>Nombre de messages émis durant le trimestre</t>
  </si>
  <si>
    <t>Total des volumes de messagerie interpersonnelle (SMS et MMS) = (a) + (b)</t>
  </si>
  <si>
    <t>5152</t>
  </si>
  <si>
    <t>Parc (unité)</t>
  </si>
  <si>
    <t>Dégroupage de la boucle locale cuivre - recettes et parc  (ne concerne qu'Orange)</t>
  </si>
  <si>
    <t>p</t>
  </si>
  <si>
    <t>COFI</t>
  </si>
  <si>
    <t xml:space="preserve">Total des recettes* et nombre de lignes dégroupées (total ou partiel) </t>
  </si>
  <si>
    <t>*y compris les recettes des autres prestations liées à l'accès à la boucle locale cuivre (dont hébergement NRA)</t>
  </si>
  <si>
    <t>BL 2G a</t>
  </si>
  <si>
    <t>BL 2G b</t>
  </si>
  <si>
    <t>BL 3G a</t>
  </si>
  <si>
    <t>BL 3G b</t>
  </si>
  <si>
    <t>BL 4G a</t>
  </si>
  <si>
    <t>BL 4G b</t>
  </si>
  <si>
    <t>BL 5G a</t>
  </si>
  <si>
    <t>BL 5G b</t>
  </si>
  <si>
    <t xml:space="preserve">Abonnements Entreprises aux services vocaux en IP dont l’accès n’est pas maîtrisé par l’opérateur </t>
  </si>
  <si>
    <t>Nombre d'abonnements aux services vocaux en IP souscrits par les entreprises (en nombre de canaux)</t>
  </si>
  <si>
    <t>IP</t>
  </si>
  <si>
    <t xml:space="preserve">Téléphonie IP Entreprise : abonnement IP dont l'accès n'est pas maîtrisé par l'opérateur répondant  </t>
  </si>
  <si>
    <t>Recettes
(KeurosHT)</t>
  </si>
  <si>
    <t>Recettes (accès, abonnement, communications vocales) et volume de minutes IP</t>
  </si>
  <si>
    <t xml:space="preserve">1316 </t>
  </si>
  <si>
    <t>3. Revenus des services de communications interpersonnelles sur logiciels et applications</t>
  </si>
  <si>
    <t xml:space="preserve">           dont terminaux clients (Box,..)</t>
  </si>
  <si>
    <t>Nombre d'abonnements au service téléphonique = (1) + (2) + (3) + (4) + (5) + (6)</t>
  </si>
  <si>
    <t>Cartes SIM 4G/5G à usage fixe (g)</t>
  </si>
  <si>
    <t>Satellite (i)</t>
  </si>
  <si>
    <t>dont provenant des clients utilisant la voix sur LTE</t>
  </si>
  <si>
    <t>Voie hertzienne (BLR, Wimax, THD radio …) (3)</t>
  </si>
  <si>
    <t>BL F</t>
  </si>
  <si>
    <t>BLFoRC</t>
  </si>
  <si>
    <t xml:space="preserve">          dont boucle locale Fibre jusqu’au point de branchement optique (FttH) ou jusqu'à l'abonné (FttO) </t>
  </si>
  <si>
    <t>BLFoRI</t>
  </si>
  <si>
    <t xml:space="preserve">          dont réalisation des raccordements finals FttH payés par l'opérateur d'infrastructure à l'opérateur commercial ou à un autre sous-traitant</t>
  </si>
  <si>
    <t>Investissements pour la réalisation des raccordements finals FttH payés par l'opérateur commercial à ses sous-traitants</t>
  </si>
  <si>
    <t>Abonnements à l'internet en accès à très haut débit = (a) + (b) + (c) + (d) + (e) + (f) + (g) + (h) + (i)</t>
  </si>
  <si>
    <t>4.7</t>
  </si>
  <si>
    <t>Cartes SIM 4G/5G à usage fixe permettant l'accès au service téléphonique (6)</t>
  </si>
  <si>
    <t>Observatoire des marchés</t>
  </si>
  <si>
    <t>Plan Comptable Général</t>
  </si>
  <si>
    <t>K€ HT</t>
  </si>
  <si>
    <t>Salaires et charges sociales</t>
  </si>
  <si>
    <t xml:space="preserve">CHE </t>
  </si>
  <si>
    <t>Dépenses en R&amp;D (en charges et en immobilisations incorporelles)</t>
  </si>
  <si>
    <t>FRRD</t>
  </si>
  <si>
    <t>Nombre de salariés de l'opérateur en France au 31/12 = (a) + (b)</t>
  </si>
  <si>
    <t xml:space="preserve">           dont cadres (a)</t>
  </si>
  <si>
    <t xml:space="preserve">           dont non-cadres (b)</t>
  </si>
  <si>
    <t>Nombre de prestataires extérieurs au 31/12</t>
  </si>
  <si>
    <t>Investissements RESEAUX communs aux réseaux fixes et mobiles  (c)</t>
  </si>
  <si>
    <r>
      <rPr>
        <b/>
        <sz val="8"/>
        <color theme="0"/>
        <rFont val="Microsoft Sans Serif"/>
        <family val="2"/>
      </rPr>
      <t>.</t>
    </r>
    <r>
      <rPr>
        <b/>
        <sz val="8"/>
        <rFont val="Microsoft Sans Serif"/>
        <family val="2"/>
      </rPr>
      <t>0</t>
    </r>
  </si>
  <si>
    <t>Acquisitions brutes d'immobilisations corporelles ( e)</t>
  </si>
  <si>
    <t xml:space="preserve">Acquisitions brutes d'immobilisations incorporelles (f) </t>
  </si>
  <si>
    <t>Autres investissements (g)</t>
  </si>
  <si>
    <t>Abonnements aux services téléphoniques fondés ou non sur la numérotation</t>
  </si>
  <si>
    <t>Appels vocaux uniquement  (a)</t>
  </si>
  <si>
    <t>Appels en visiophonie (b)</t>
  </si>
  <si>
    <t>Volume total de communications vocales émises au cours du trimestre (a+b)</t>
  </si>
  <si>
    <t xml:space="preserve">                dont revenus des communications vocales vers les lignes fixes et mobiles</t>
  </si>
  <si>
    <t>* Ces revenus, provenant d'entreprises, sont en lien mais pas directement liés à l'utilisation des services proposés par l'application.</t>
  </si>
  <si>
    <t>Grand public
(Kminutes)</t>
  </si>
  <si>
    <t>Grand public
(millions)</t>
  </si>
  <si>
    <t>Grand public
(KeurosHT)</t>
  </si>
  <si>
    <t>Entreprises
(Kminutes)</t>
  </si>
  <si>
    <t>Entreprises
(millions)</t>
  </si>
  <si>
    <t>Entreprises
(KeurosHT)</t>
  </si>
  <si>
    <t>Total
(Unité)</t>
  </si>
  <si>
    <t>Nombre de messages
(millions)</t>
  </si>
  <si>
    <t>Revenus
(KeurosHT)</t>
  </si>
  <si>
    <t xml:space="preserve">1. Services de SMS Push </t>
  </si>
  <si>
    <t>AUT</t>
  </si>
  <si>
    <t>Cu</t>
  </si>
  <si>
    <t>FO</t>
  </si>
  <si>
    <t xml:space="preserve">Accès activés généralistes (re)vendus à des opérateurs - recettes et nombre d'accès </t>
  </si>
  <si>
    <t>Volume de données consommées par les clients actifs 4G</t>
  </si>
  <si>
    <t>4G.3G</t>
  </si>
  <si>
    <t>Volume de données consommées en 4G par les actifs 4G (b)</t>
  </si>
  <si>
    <t>4G.4G</t>
  </si>
  <si>
    <t>Volume de données consommées en 5G par les actifs 4G (c)</t>
  </si>
  <si>
    <t>4G.5G</t>
  </si>
  <si>
    <t xml:space="preserve">Volume de données consommées par les clients actifs sur les réseaux 4G = (a) + (b) + (c) </t>
  </si>
  <si>
    <t>Volume de données consommées par les clients actifs 5G</t>
  </si>
  <si>
    <t>5G.3G</t>
  </si>
  <si>
    <t>Volume de données consommées en 4G par les actifs 5G (b)</t>
  </si>
  <si>
    <t>5G.4G</t>
  </si>
  <si>
    <t>Volume de données consommées en 5G par les actifs 5G (c)</t>
  </si>
  <si>
    <t>5G.5G</t>
  </si>
  <si>
    <t xml:space="preserve">Volume de données consommées par les clients actifs sur les réseaux 5G = (a) + (b) + (c) </t>
  </si>
  <si>
    <t>Volume de données consommées en 2G/3G par les actifs 4G (a)</t>
  </si>
  <si>
    <t>Volume de données consommées en 2G/3G par les actifs 5G (a)</t>
  </si>
  <si>
    <t>U</t>
  </si>
  <si>
    <t>Revenus provenant des utilisateurs de l'application/logiciel</t>
  </si>
  <si>
    <t>Pour l'utilisation des services de communications interpersonnelles (a)</t>
  </si>
  <si>
    <t xml:space="preserve">Pour l'utilisation d'autres services que les services de communications interpersonnelles, intégrés dans l'app (b) </t>
  </si>
  <si>
    <t>Total des revenus provenant des utilisateurs des services de communications interpersonnelles sur logiciels et applications (a+b)</t>
  </si>
  <si>
    <t>HQ</t>
  </si>
  <si>
    <t>But, in order that the collect of data would not represent for operators an inordinate burden, data would be used for regulatory purpose particularly in the framework particularly in the context of the determination of the relevant markets and operators having a significant influence by application of article l 37 - 1 of the CPCE</t>
  </si>
  <si>
    <t>Any modifications concerning the operator‘s name, the address and the name of the CEO (recipient of the mails sent par Observatoire) shall be reported on the extranet site - section “Profil” (https://observatoire.arcep.fr) or by mail or e-mail at (observatoire.marches@arcep.fr).</t>
  </si>
  <si>
    <t>for responses consolidating several operators, indicate the name of these operators, specify any changes in the scope of the response (following e.g. a purchase or a divestiture of business)</t>
  </si>
  <si>
    <t xml:space="preserve">Perimeter of the response : </t>
  </si>
  <si>
    <t>e-mail :</t>
  </si>
  <si>
    <t>Phone :</t>
  </si>
  <si>
    <t>First name of the contact</t>
  </si>
  <si>
    <t>Name of the contact :</t>
  </si>
  <si>
    <t>SIREN Number</t>
  </si>
  <si>
    <t>Name of the service provider:</t>
  </si>
  <si>
    <t>I. Compagny details</t>
  </si>
  <si>
    <t>Unless stated otherwise, the revenues are to express in kilo Euros, volumes in kilo minutes and parks in units</t>
  </si>
  <si>
    <t>Quarter report</t>
  </si>
  <si>
    <t>II. Employment and Investment Data*</t>
  </si>
  <si>
    <t>Staff costs</t>
  </si>
  <si>
    <t>Research ad Development expenses</t>
  </si>
  <si>
    <t>Employment</t>
  </si>
  <si>
    <t xml:space="preserve">        of which executive staff (a)</t>
  </si>
  <si>
    <t xml:space="preserve">        of which or non-executive staff (b)</t>
  </si>
  <si>
    <t>Number of consultants (December 31th)</t>
  </si>
  <si>
    <t>Investment in telecommunications during the year</t>
  </si>
  <si>
    <t>Mobile Network (a)</t>
  </si>
  <si>
    <t>Technical equipment (a1)</t>
  </si>
  <si>
    <t xml:space="preserve">o/w sub system radio </t>
  </si>
  <si>
    <t xml:space="preserve">o/w 2G </t>
  </si>
  <si>
    <t xml:space="preserve">           o/w infrastructure</t>
  </si>
  <si>
    <t xml:space="preserve">           o/w equipment and software</t>
  </si>
  <si>
    <t xml:space="preserve">o/w 3G </t>
  </si>
  <si>
    <t xml:space="preserve">o/w 4G </t>
  </si>
  <si>
    <t xml:space="preserve">o/w 5G </t>
  </si>
  <si>
    <t xml:space="preserve">o/w local loop by radio and local loop core network </t>
  </si>
  <si>
    <t xml:space="preserve">o/w sub-system core network and information system spécific to mobile network </t>
  </si>
  <si>
    <t>o/w others systems of access (femto-cells, wifi, others)</t>
  </si>
  <si>
    <t>Taxes and charges (a2)</t>
  </si>
  <si>
    <t>Other investments in mobile networks (a3)</t>
  </si>
  <si>
    <t>Total of investments during the year 2023 (a + b + c + d = e + f + g)</t>
  </si>
  <si>
    <t>Acquisition of tangible assets  (a)</t>
  </si>
  <si>
    <t xml:space="preserve">Acquisition of intangible assets (b) </t>
  </si>
  <si>
    <t>Others investments (c)</t>
  </si>
  <si>
    <t>Investments related to the completion of FttH final connections (paid by the commercial operator to its subscontractors)</t>
  </si>
  <si>
    <t>Other investments (d)</t>
  </si>
  <si>
    <t>o/w for mobile services  (d1)</t>
  </si>
  <si>
    <t>o/w for fixed services (d2)</t>
  </si>
  <si>
    <t xml:space="preserve">        o/w customers's terminals (Box,..)</t>
  </si>
  <si>
    <t>NETWORK investments for both fixed and mobiles networks ( c)</t>
  </si>
  <si>
    <t>Collection (c1)</t>
  </si>
  <si>
    <t>Core network (c2)</t>
  </si>
  <si>
    <t>Fixed networks (b)</t>
  </si>
  <si>
    <t>Local loop (b1)</t>
  </si>
  <si>
    <t>o/w  local loop in copper</t>
  </si>
  <si>
    <t>o/w copper local loop in coaxial</t>
  </si>
  <si>
    <t>o/w local loop in fiber to the optical connection point (FttH) or to the subscriber (FttO)</t>
  </si>
  <si>
    <t>o/w the completion of FttH final connections (paid by the infrastructure operator to the commercial operator or another subscontractor)</t>
  </si>
  <si>
    <t xml:space="preserve">           o/w taken in charge by other opérators as co-investors</t>
  </si>
  <si>
    <t>Collection (optic fiber, hertzian link, copper…) (b2)</t>
  </si>
  <si>
    <t>Core network spécific to fixed networks (b3)</t>
  </si>
  <si>
    <t xml:space="preserve">II. Value added services </t>
  </si>
  <si>
    <t xml:space="preserve">1. Push SMS services </t>
  </si>
  <si>
    <t>Push SMS services (offered by aggregators or a mobile operator)</t>
  </si>
  <si>
    <t>2. Service providers</t>
  </si>
  <si>
    <t>Revenue and number of successfull calls of directory enquiry services</t>
  </si>
  <si>
    <t>3. Fixed local loop operators</t>
  </si>
  <si>
    <t>Revenue and volume of traffic of vocal value added services, directory enquiry services excluded</t>
  </si>
  <si>
    <t>Revenue of directory enquiry services</t>
  </si>
  <si>
    <t>4. Mobile local loop operators</t>
  </si>
  <si>
    <t>Value added data services (SMS, MMS)*</t>
  </si>
  <si>
    <t>* Mobile content services (VOD, Press on line, e-books…) excluded (to count with indicator CA 3152 CONT )</t>
  </si>
  <si>
    <t xml:space="preserve">III. Bundled package subscriptions </t>
  </si>
  <si>
    <t>Bundle package - Fixed access vision</t>
  </si>
  <si>
    <t>Subscriptions to bundle package services (with two services)</t>
  </si>
  <si>
    <t xml:space="preserve">              of which bundled subscriptions (fixed network AND mobile network)</t>
  </si>
  <si>
    <t>Subscriptions to bundle package services (with three services)</t>
  </si>
  <si>
    <t xml:space="preserve">             of which bundled subscriptions (fixed network AND mobile network)</t>
  </si>
  <si>
    <t>Subscriptions to bundle package services (with four services: internet, telephony, TV, mobile service)</t>
  </si>
  <si>
    <t>Total of bundled package services</t>
  </si>
  <si>
    <t>Bundle package - Mobile access vision</t>
  </si>
  <si>
    <t>Number of mobile subscriptions with a coupling with an fixed access</t>
  </si>
  <si>
    <t xml:space="preserve">IV. Fixed services - Retail markets </t>
  </si>
  <si>
    <t>1. Fixed telephony  subscriptions (end of quarter)</t>
  </si>
  <si>
    <t>Fixed telephony subscriptions in number of channels (carrier selection exluded) (*)</t>
  </si>
  <si>
    <t>Subscription to fixed voice services  = (1) + (2) + (3) + (4) + (5)</t>
  </si>
  <si>
    <t>Number of customers's subscriptions through an analog access, PSTN or ISDN (1)</t>
  </si>
  <si>
    <t xml:space="preserve">          of which resale subscriptions </t>
  </si>
  <si>
    <t>Number of subscriptions on DSL (including VDSL2)  (2)</t>
  </si>
  <si>
    <t>Number of  wireless access lines (WLL, Wimax) subscriptions (3)</t>
  </si>
  <si>
    <t>Number of  cable lines (offering telephony) subscriptions (4)</t>
  </si>
  <si>
    <t>Number of subscriptions to fixed telephony on FTTH/FttO/FttH+/FttE (5)</t>
  </si>
  <si>
    <t>Subscriptions with 4G/5G SIM cards for a fixed use (6)</t>
  </si>
  <si>
    <t>* including bundled packages services. Excluding software voice services on internet.</t>
  </si>
  <si>
    <t>Subscriptions to IP vocal services on business market (access not managed by the operator)</t>
  </si>
  <si>
    <t>Number of subscriptions of IP vocal services on business market (number of channels)</t>
  </si>
  <si>
    <t>Access</t>
  </si>
  <si>
    <t>Revenue from installation, subscription charges, additional services</t>
  </si>
  <si>
    <t xml:space="preserve">          of witch from narrowband (PSTN or ISDN) </t>
  </si>
  <si>
    <t xml:space="preserve">          of witch from broadband acess (DSL) </t>
  </si>
  <si>
    <t>Communications from fixed lines (excluding carrier selection) *</t>
  </si>
  <si>
    <t>Revenue and traffic from inland geographic calls (Internet excluded) (a)</t>
  </si>
  <si>
    <t>Revenue and traffic from international outgoing calls  (b)</t>
  </si>
  <si>
    <t>Revenue and traffic from calls to mobile (c)</t>
  </si>
  <si>
    <t>Total Revenue and traffic from fixed calls  = (a) + (b) + ( c)</t>
  </si>
  <si>
    <t xml:space="preserve">          of which on the PSTN </t>
  </si>
  <si>
    <t xml:space="preserve">          of which VoIP  </t>
  </si>
  <si>
    <t xml:space="preserve">* including bundled packages services . Revenue include only revenu of calls billed over the bundled service flat rate. </t>
  </si>
  <si>
    <t>VoIP communications from business market for which the access is not managed by the operator</t>
  </si>
  <si>
    <t>IP communications revenue and volume of minutes</t>
  </si>
  <si>
    <t>Equipements sales</t>
  </si>
  <si>
    <t>Revenue from equipements sales, rental and maintenance of terminals and equipments (*)</t>
  </si>
  <si>
    <t>*Terminals and equipments of telecommunications and/or internet access (box…)</t>
  </si>
  <si>
    <t xml:space="preserve">3.  Broadband and ultra-fast broadband Internet access </t>
  </si>
  <si>
    <t>Internet Broadband  &lt;30 Mbit/s *</t>
  </si>
  <si>
    <t>Broadband Internet subscriptions  = (a) + (b) + (c) + (d) + (e) + (f) + (g)+ (h) + (i)+ (j) + (k)</t>
  </si>
  <si>
    <t>ADSL  (a)</t>
  </si>
  <si>
    <t>VDSL2  with a flow rate &lt; 30 Mbit/s (c)</t>
  </si>
  <si>
    <t>Cable  (d)</t>
  </si>
  <si>
    <t>Wireless Local Loop, Wimax, Radio  (e)</t>
  </si>
  <si>
    <t>Satellite  (f)</t>
  </si>
  <si>
    <t>Wi-fi (g)</t>
  </si>
  <si>
    <t>Ftth optic fiber standard access  with a flow rate &lt; 30 Mbit/s  (h)</t>
  </si>
  <si>
    <t>Medium access  on optic fiberwith a flow rate &lt; 30 Mbit/s (Ftth+, Ftth with flow rate partially guaranted)  (i)</t>
  </si>
  <si>
    <t>High quality access on optic fiber (FttE type) with a flow rate &lt; 30 Mbit/s (b) (j)</t>
  </si>
  <si>
    <t>High quality access  on optic fiber (FttO type) with a flow rate &lt; 30 Mbit/s (b) (k)</t>
  </si>
  <si>
    <t>Ultra fast Broadband Internet - Revenue and subscriptions</t>
  </si>
  <si>
    <t>Ultra Broadband Internet subscriptions* = (a) + (b) + (c) + (d) + (e) + (f) + (g) + (h) + (i)</t>
  </si>
  <si>
    <t>FTTH subscriptions (standard type) with a flow rate &gt; 30 Mbit/s) (a)</t>
  </si>
  <si>
    <t>Medium access  on optic fiberwith a flow rate &gt; 30 Mbit/s (Ftth+, Ftth with flow rate partially guaranted)  (b)</t>
  </si>
  <si>
    <t>High quality access on optic fiber (FttE type) with a flow rate &gt; 30 Mbit/s (c)</t>
  </si>
  <si>
    <t>High quality access  on optic fiber (FttO type) with a flow rate &gt; 30 Mbit/s (d)</t>
  </si>
  <si>
    <t>Optic fiber with coaxial ending subscriptions (e)</t>
  </si>
  <si>
    <t xml:space="preserve">          of which FTTLA subscriptions with a flow rate between 30 Mbit/s and 100 Mbit/s</t>
  </si>
  <si>
    <t xml:space="preserve">          of which FTTLA subscriptions with a flow rate &gt;=100 Mbit/s</t>
  </si>
  <si>
    <t>VDSL2 subscriptions with a flow rate &gt;=30 Mbit/s (f)</t>
  </si>
  <si>
    <t>Subscriptions with 4G/5G SIM cards for a fixed use (g)</t>
  </si>
  <si>
    <t>Subscription to ultra broadband by radio (h)</t>
  </si>
  <si>
    <t>Satellitte (i)</t>
  </si>
  <si>
    <t>Volume of data on fixed networks</t>
  </si>
  <si>
    <t xml:space="preserve">Volume of data on fixed networks (in Teraoctets) </t>
  </si>
  <si>
    <t>Other Internet services K€ excl.VAT *</t>
  </si>
  <si>
    <t>Other access Revenue (advertising, electronic trade and pay online services, hosting,…)</t>
  </si>
  <si>
    <t>(*) The revenues resulting from sales and rental of terminals (box...) must be declarated on the indicator "Sales and rental of terminals of the fixed operators " (CA.64F) in the part VI. " Retail Revenue - Fixed telephony".</t>
  </si>
  <si>
    <t>4. Revenue from content services (TV, VOD, music, online press…) (*)</t>
  </si>
  <si>
    <t>Revenue from content services tied to ultra-fast broadband access (xDSL, VDSL2, FttH, FttO, cable, satelite…)</t>
  </si>
  <si>
    <t>5. Revenue from subscriptions to a television service by cable (not tied to an internet access)</t>
  </si>
  <si>
    <t>Revenue from TV over cable subscriptions</t>
  </si>
  <si>
    <t>* excluding bundle packages services. In case of bundled packages count here only TV services revenue billed over the bundled package.</t>
  </si>
  <si>
    <t>6. Subscriptions to Television service</t>
  </si>
  <si>
    <t>Subscriptions to TV services by DSL (including VDSL2)</t>
  </si>
  <si>
    <t>Subscriptions to TV services on FTTH/FTTO access</t>
  </si>
  <si>
    <t xml:space="preserve">Subscriptions to TV services by satelite </t>
  </si>
  <si>
    <t>Subscriptions to TV services by cable</t>
  </si>
  <si>
    <t>7. Inter-sites network on fixed networks (sales to business)</t>
  </si>
  <si>
    <t>V. Fixed Network- Wholesale</t>
  </si>
  <si>
    <t>Fixed network - interconnection services</t>
  </si>
  <si>
    <t>Total Interconnection from fixed networks</t>
  </si>
  <si>
    <t>Wholesale of telephone subscriptions</t>
  </si>
  <si>
    <t>Revenue and number of telephone subscriptions send to the operators ("VGAST")</t>
  </si>
  <si>
    <t xml:space="preserve">High quality acces and capicity services (re)sold to declared operators - revenues and access </t>
  </si>
  <si>
    <t>Total revenue and number of high quality accesses</t>
  </si>
  <si>
    <t>excluding inter-site networks to companies which are to be declared on the CA5152.ENT</t>
  </si>
  <si>
    <t>including high-quality accesses and capacity services excluding terminal segment (eg. Collection services, long-distance transport)</t>
  </si>
  <si>
    <t xml:space="preserve">Active access (re)sold to operators - revenues and access </t>
  </si>
  <si>
    <t>Local Loop unbundled lines (Incumbent : Orange)</t>
  </si>
  <si>
    <t xml:space="preserve">Passive access on optic fiber (FttH network) - revenues and access </t>
  </si>
  <si>
    <t xml:space="preserve">Total revenue and number of passive accesses on optical fiber (FttH, FttH+, FttE) and others services related to lines on optical fiber including OCN hosting </t>
  </si>
  <si>
    <t>of which revenue and number of co-financing access offers to FttH networks, for all levels of service quality</t>
  </si>
  <si>
    <t>VI. Mobiles networks - Retail market</t>
  </si>
  <si>
    <t>1. Wireless access networks for communicating objects (excluding NFC, Wifi/Wimax, RFID, Bluetooth,WLL)</t>
  </si>
  <si>
    <t>Revenue and number of cards or modules using a wireless access on a 863-870 Mhz range of frequency</t>
  </si>
  <si>
    <t>for exemple : UNB technology (Ultra Narrow Band or semtech)</t>
  </si>
  <si>
    <t>2.1 Active internet users* on mobiles networks</t>
  </si>
  <si>
    <t>Number of active users on 3G mobiles networks (for voice or data services)</t>
  </si>
  <si>
    <t>Number of active users on 4G mobiles networks</t>
  </si>
  <si>
    <t>Number of active users on 5G mobiles networks</t>
  </si>
  <si>
    <t>Number of active internet users on 3G, 4G or 5G networks (use of data services in the quarter)</t>
  </si>
  <si>
    <t>* operator's subscribers only (for mobile network operators, excluding subscribers of mobile virtual network operator).</t>
  </si>
  <si>
    <t>3. Revenue of operators customers, excluding price of the value added services</t>
  </si>
  <si>
    <t>Revenue from mobile communications services</t>
  </si>
  <si>
    <t>Revenue from subscriptions to communicating objects services ("Machine to Machine") (1)</t>
  </si>
  <si>
    <t>Revenue of exclusive exclusive internet SIM cards (packages) (2)</t>
  </si>
  <si>
    <t>Revenue of packages (MtoM cards &amp; internet cards excluded) (3)</t>
  </si>
  <si>
    <t>Revenue from prepaid cards (4)</t>
  </si>
  <si>
    <t xml:space="preserve">          of which Revenue from exclusive Internet prepaid cards</t>
  </si>
  <si>
    <t xml:space="preserve">          of which revenue of roaming-out</t>
  </si>
  <si>
    <t>Mobile Terminals</t>
  </si>
  <si>
    <t>Revenue of sales, rental and maintenance of terminals and equipments</t>
  </si>
  <si>
    <t>Volume from mobile communications services</t>
  </si>
  <si>
    <t>Traffic to fixed national networks (1)</t>
  </si>
  <si>
    <t>Traffic mobile to mobile in France (metropolitan + DCOM)  (2)</t>
  </si>
  <si>
    <t>International outgoing traffic (3)</t>
  </si>
  <si>
    <t>Roaming out (in and out) (4)</t>
  </si>
  <si>
    <t>Total of traffic from mobiles networks = (1) + (2) + (3) + (4) = (a) + (b)</t>
  </si>
  <si>
    <t xml:space="preserve">          of which traffic from contract subscribers (a)</t>
  </si>
  <si>
    <t xml:space="preserve">         of which traffic from prepaid cards (b)</t>
  </si>
  <si>
    <t>of which voice over Wifi (WoWifi)</t>
  </si>
  <si>
    <t>of which voice over LTE (VoLTE)</t>
  </si>
  <si>
    <t xml:space="preserve">Data transmission on mobile networks </t>
  </si>
  <si>
    <t>SMS sent during the quarter (a)</t>
  </si>
  <si>
    <t xml:space="preserve">          of which contract subscribers </t>
  </si>
  <si>
    <t xml:space="preserve">          of which mobile prepaid cards</t>
  </si>
  <si>
    <t>MMS sent during the quarter  (b)</t>
  </si>
  <si>
    <t>Volume of SMS and MMS= (a) + (b)</t>
  </si>
  <si>
    <t xml:space="preserve">          of which volume of SMS in roaming-out</t>
  </si>
  <si>
    <t>Volumes of data consumed by the customers</t>
  </si>
  <si>
    <t>Volumes of data consumed by contract subscribers* (a)</t>
  </si>
  <si>
    <t>Volumes of data consumed by prepaid cards customers * (b)</t>
  </si>
  <si>
    <t>Volumes of data consumed by the customers = (a) + (b)</t>
  </si>
  <si>
    <t xml:space="preserve">           of which volume of data of exclusive internet SIM cards customers </t>
  </si>
  <si>
    <t xml:space="preserve">          of which volume en roaming out </t>
  </si>
  <si>
    <t>Volumes of data consumed by active Internet users on 4G</t>
  </si>
  <si>
    <t>Volumes of data consumed in 3G by active Internet users on 4G (a)</t>
  </si>
  <si>
    <t>Volumes of data consumed in 4G by active Internet users on 4G (a)</t>
  </si>
  <si>
    <t>Volumes of data consumed in 5G by active Internet users on 4G (a)</t>
  </si>
  <si>
    <t xml:space="preserve">Volumes of data consumed by active Internet users on 4G = (a) + (b) + (c) </t>
  </si>
  <si>
    <t>Volumes of data consumed by active Internet users on 5G</t>
  </si>
  <si>
    <t>Volumes of data consumed in 3G by active Internet users on 5G (a)</t>
  </si>
  <si>
    <t>Volumes of data consumed in 4G by active Internet users on 5G (a)</t>
  </si>
  <si>
    <t>Volumes of data consumed in 5G by active Internet users on 5G (a)</t>
  </si>
  <si>
    <t xml:space="preserve">Volumes of data consumed by active Internet users on 5G = (a) + (b) + (c) </t>
  </si>
  <si>
    <t>VII. Mobiles networks - Wholesale - Interconnection</t>
  </si>
  <si>
    <t xml:space="preserve">Interconnection - wholesale (excluding operator internal services) </t>
  </si>
  <si>
    <t>Total interconnection and wholesale services sold to declared operators</t>
  </si>
  <si>
    <t>Incoming national calls</t>
  </si>
  <si>
    <t>International incoming calls</t>
  </si>
  <si>
    <t>Data transmission (SMS, MMS...)</t>
  </si>
  <si>
    <t>Wholesale to mobile virtual networks operator (light and full MVNO and national roaming operator)</t>
  </si>
  <si>
    <t>Revenue of services billed by the mobile operator to MVNO (light&amp;full and national roaming)- voice and data and services billed in "blank zones") *</t>
  </si>
  <si>
    <t>Volume of communications by MVNO's customers (voice, SMS, DATA)**</t>
  </si>
  <si>
    <t>* Total revenues of the wholesale services provided to virtual operators (MVNOS light, full MVNO) and the operator in national roaming (for access and traffic)</t>
  </si>
  <si>
    <t>** Outgoing traffic for light MVNOs; Traffic (voice, sms, data) incoming and outgoing for full MVNOs and for the national operator in roaming</t>
  </si>
  <si>
    <t xml:space="preserve">VIII. Over-the-top interpersonal communication services </t>
  </si>
  <si>
    <t>1. Subscriptions to over-the-top interpersonal communication services</t>
  </si>
  <si>
    <t>Subscriptions to number-based or number-independant communication services</t>
  </si>
  <si>
    <t>Number of total subscriptions * (number of registred users)</t>
  </si>
  <si>
    <t>Number of active users (having used the service at least once during the quarter)</t>
  </si>
  <si>
    <t>of which number of voice active users to landlines or mobiles</t>
  </si>
  <si>
    <t>*  Regarding business users, it is about voice over IP services with access not managed by the operator. The number of business subscriptions should be counted as the number of channels.</t>
  </si>
  <si>
    <t>Subscriptions to number-independant instant messaging services</t>
  </si>
  <si>
    <t>Number of total subscriptions (number of registred users)</t>
  </si>
  <si>
    <t>2. Volumes of over-the-top interpersonal communication services</t>
  </si>
  <si>
    <t>Voice communications</t>
  </si>
  <si>
    <t>Voice calls only (a)</t>
  </si>
  <si>
    <t>Video calls (b)</t>
  </si>
  <si>
    <t>Total volume of voice communications during the quarter</t>
  </si>
  <si>
    <t xml:space="preserve">       of which volume of voice communications to landlines or mobiles</t>
  </si>
  <si>
    <t>Instant messaging</t>
  </si>
  <si>
    <t>Number of messages sent during the quarter</t>
  </si>
  <si>
    <t>3. Revenues of over-the-top interpersonal communication services</t>
  </si>
  <si>
    <t xml:space="preserve">                of which revenues generated by voice communications to landlines and mobiles</t>
  </si>
  <si>
    <t>*These revenues, from companies, are related but not directly linked to the use of the services offered by the application.</t>
  </si>
  <si>
    <t>For the use of other services, but bundled with the communication services and embedded in the app (a2)</t>
  </si>
  <si>
    <t>For the use of and/or right to use the interpersonal communication services (a1)</t>
  </si>
  <si>
    <t>Revenues earned from users of the app</t>
  </si>
  <si>
    <t>Total revenues of over-the-top interpersonal communication services earned from users (a+b)</t>
  </si>
  <si>
    <t xml:space="preserve">CH </t>
  </si>
  <si>
    <t>CH</t>
  </si>
  <si>
    <t>Energy costs</t>
  </si>
  <si>
    <t>Costs linked to fixed activity</t>
  </si>
  <si>
    <t>Costs linked to mobile activity</t>
  </si>
  <si>
    <t>Other operator costs</t>
  </si>
  <si>
    <t xml:space="preserve">Total
</t>
  </si>
  <si>
    <t>Total du volume de données consommées depuis les réseaux fixes (en Téraoctets)</t>
  </si>
  <si>
    <t>of which volume of data from 4G/5G SIM cards for fixed use (fixed box 4G/5G) in Teraoctets</t>
  </si>
  <si>
    <t>Average monthly consumption per access (in Gigaoctets)</t>
  </si>
  <si>
    <t>Consommation mensuelle moyenne par accès (en gigaoctets)</t>
  </si>
  <si>
    <t>moy</t>
  </si>
  <si>
    <r>
      <t xml:space="preserve">        dont volume de données consommées depuis les cartes SIM 4G/5G à usage fixe (box 4G/5G fixe) </t>
    </r>
    <r>
      <rPr>
        <b/>
        <sz val="12"/>
        <rFont val="Microsoft Sans Serif"/>
        <family val="2"/>
      </rPr>
      <t>en TO</t>
    </r>
  </si>
  <si>
    <t>* hors salaires et charges sociales</t>
  </si>
  <si>
    <t xml:space="preserve">                           dont à la charge des autres opérateurs co-investisseurs (du nœud de raccordement optique jusqu'au point de branchement optique (FttH) ou jusqu'à l'abonné (FttO))</t>
  </si>
  <si>
    <t>Charges liées à l'énergie</t>
  </si>
  <si>
    <t>Charges liées à l'activité fixe, hors énergie</t>
  </si>
  <si>
    <t>Charges liées à l'activité mobile, hors énergie</t>
  </si>
  <si>
    <t>Autres charges non prises en compte dans les indicateurs précédents</t>
  </si>
  <si>
    <t>*staff costs excluded</t>
  </si>
  <si>
    <t>Hébergement de serveurs, de stockages hébergés (housing, cloud computing, contenu type CDN, …) (5)</t>
  </si>
  <si>
    <t>Les technologies de l'information</t>
  </si>
  <si>
    <t>Ensemble des recettes liées aux technologies de l'information = (1) + (2) + (3) + (4) + (5)</t>
  </si>
  <si>
    <t>Information Technologies</t>
  </si>
  <si>
    <t>Total revenue from information technologies = (1) + (2) + (3) + (4) + (5)</t>
  </si>
  <si>
    <t>Cybersécurité (licences, logiciels, matériel, intégration, maintenance, infogérance) hors produits SD-WAN (1)</t>
  </si>
  <si>
    <t>SD-WAN (solutions d'accès réseau défini par logiciel) y compris les solutions de cybersécurité (SASE…) (2)</t>
  </si>
  <si>
    <t>Services de données (prestations de conseil, services liés au traitement de données en masse et intelligence artificielle)  (3)</t>
  </si>
  <si>
    <t>Communication et collaboration (fourniture de licences, logiciels, intégration, maintenance, infogérance de solutions de communication d'entreprise, gestion des communications des centres d'appels, services de kiosques d'entreprises et d'opérateurs...)  (4)</t>
  </si>
  <si>
    <t>Cyber Security (licenses, softwares, equipment, integration, maintenance, outsourcing) excluding SD-WAN  (1)</t>
  </si>
  <si>
    <t>SD-WAN (a software-defined wide area network) including Cyber Security solutions (SASE…)   (2)</t>
  </si>
  <si>
    <t>Data (consulting services, big data processing services and artificial intelligence)  (3)</t>
  </si>
  <si>
    <t>Communication and collaboration (licenses, softwares, integration, maintenance, outsourcing of business communication solutions, call center management, kiosks services...)  (4)</t>
  </si>
  <si>
    <t>Hosting services (server, storage, housing, cloud computing, Content Delivery Network…)  (5)</t>
  </si>
  <si>
    <t>* except revenue of accesses sold to operators (to be declared on CA5152OPE).</t>
  </si>
  <si>
    <t>RI</t>
  </si>
  <si>
    <t>*In the case of multi-play packages, count here TV's revenues services billed in addition to the bundle. Revenue linked to the subscription of video on demand platforms (Netflix, CanalPlay, etc.) and download services (music, press, digital books, etc.) must be declared in this section.The part of revenue given back to services providers or program editors must not be deduced.</t>
  </si>
  <si>
    <t>3. Services d'accès à l'internet à haut et très haut débit</t>
  </si>
  <si>
    <t>Internet à haut débit &lt; 30 Mbit/s *</t>
  </si>
  <si>
    <t>Internet à très haut débit &gt;= 30 Mbit/s *</t>
  </si>
  <si>
    <t>* Dans le cas de forfaits multi play, ne compter ici que les recettes liées à la souscription de chaînes de télévision facturées en supplément du forfait. Les recettes liées à la souscription de plateformes de vidéo à la demande (Netflix, Prime video, Disney+, ...) ainsi que les abonnements à des services de téléchargement (musique, presse, livres numériques...) sont à déclarer dans cette rubrique. La partie des recettes reversée aux prestataires de services ou aux éditeurs de programmes ne doit pas être déduite.</t>
  </si>
  <si>
    <t>*Y compris dans le cadre de forfaits multi-play. Dans le cadre de forfaits multiplay, y inclure l'ensemble des recettes du forfait multiplay, hors communications vocales hors forfait, hors souscription à des chaînes de télévision supplémentaires, hors VOD, hors plateformes VOD, hors abonnements à des services de téléchargement (musique, presse, livres numériques...).</t>
  </si>
  <si>
    <t>Ensemble des recettes et parcs liés à la fourniture d'accès activés généralistes (vente ou revente) = (1) + (2) + (3)</t>
  </si>
  <si>
    <t>Revenue* and number of accesses sold to compagnies = (1) + (2)</t>
  </si>
  <si>
    <t>o/w revenue and number of access that connect several sites of the same company  (1)</t>
  </si>
  <si>
    <t>o/w revenue and number of high quality access (2)</t>
  </si>
  <si>
    <t>Total revenue and number of accesses from the supply of broadband and ultra-fast broadband active access (sale or resale) = (1) + (2) + (3)</t>
  </si>
  <si>
    <t>of which revenue and number of offers related to the provision of copper generalist activated access (1)</t>
  </si>
  <si>
    <t>of which revenue and number of offers related to the provision of fiber generalist activated access  (2)</t>
  </si>
  <si>
    <t>of which revenue and number of offers related to the provision of others generalist activated access  (3)</t>
  </si>
  <si>
    <t>Total revenue and number of unbundled lines (fully and partially)</t>
  </si>
  <si>
    <t xml:space="preserve">2. Autres services depuis les réseaux fixes </t>
  </si>
  <si>
    <t>2. Other fixed networks</t>
  </si>
  <si>
    <t>Total des recettes de l'accès, des abonnements, des services supplémentaires = (1) + (2)</t>
  </si>
  <si>
    <t>Sur bande étroite [RTC] (1)</t>
  </si>
  <si>
    <t>Sur large Bande [VLB]  (2)</t>
  </si>
  <si>
    <t>Au départ des services de VLB  (2)</t>
  </si>
  <si>
    <t>Recettes et nombre d'accès aux réseaux intersites (accès de haute qualité et accès généralistes)  (1)</t>
  </si>
  <si>
    <t>Recettes et nombre d'autres accès  (2)</t>
  </si>
  <si>
    <t>Au départ des services RTC (1)</t>
  </si>
  <si>
    <t>Charges 2025</t>
  </si>
  <si>
    <t>Emplois en fin d'année 2025</t>
  </si>
  <si>
    <t>Investissements réalisés pour l'ensemble de l'année 2025</t>
  </si>
  <si>
    <t>Total des investissements durant l'exercice 2025 (a + b + c + d = e + f + g)</t>
  </si>
  <si>
    <t>Nombre de salariés du groupe en France au 31/12/25</t>
  </si>
  <si>
    <t>(*) Mobile content services (VOD, Press on line, e-books…) included</t>
  </si>
  <si>
    <r>
      <t>Total of revenue on mobiles networks (</t>
    </r>
    <r>
      <rPr>
        <b/>
        <sz val="12"/>
        <color rgb="FFFF0000"/>
        <rFont val="Microsoft Sans Serif"/>
        <family val="2"/>
      </rPr>
      <t>*</t>
    </r>
    <r>
      <rPr>
        <b/>
        <sz val="12"/>
        <rFont val="Microsoft Sans Serif"/>
        <family val="2"/>
      </rPr>
      <t xml:space="preserve">)  = (1) + (2) + (3) + (4) </t>
    </r>
  </si>
  <si>
    <t>4th quarter 2025</t>
  </si>
  <si>
    <t xml:space="preserve">Answer by uploading or filling in the questionnaire on the internet adress bellow (deadline : 11 February 2026) : </t>
  </si>
  <si>
    <t>In the framework of Arcep's decision N°2025-0429, operator's data are transmitted par operators for statistical purpose. Data could be transmitted to National Statistical Institut (INSEE), only to statistical works, accordingly to the article 7 bis of the modified law n° 51-711 (7 june 1951) dealing of obligation, coordination and statistical secret.</t>
  </si>
  <si>
    <t>*The data requested in this section is for the year 2025.</t>
  </si>
  <si>
    <t>Operational costs* 2025</t>
  </si>
  <si>
    <t>Employment in France at the en of 2024 (for the group)</t>
  </si>
  <si>
    <t>Employment in France at the end of 2025 (for the operator)</t>
  </si>
  <si>
    <t xml:space="preserve">In case of a change of perimeter in accounting the number of employees of the operator, please indicate the global staff at the end of 2025 on a similar basis to 2024: </t>
  </si>
  <si>
    <r>
      <t>4</t>
    </r>
    <r>
      <rPr>
        <b/>
        <vertAlign val="superscript"/>
        <sz val="18"/>
        <rFont val="Arial"/>
        <family val="2"/>
      </rPr>
      <t xml:space="preserve">e </t>
    </r>
    <r>
      <rPr>
        <b/>
        <sz val="18"/>
        <rFont val="Arial"/>
        <family val="2"/>
      </rPr>
      <t xml:space="preserve"> trimestre 2026</t>
    </r>
  </si>
  <si>
    <t>date limite de réponse : 11 février 2027</t>
  </si>
  <si>
    <r>
      <t xml:space="preserve">7.Accès de haute qualité et réseaux intersites (services de capacité </t>
    </r>
    <r>
      <rPr>
        <b/>
        <u/>
        <sz val="12"/>
        <color rgb="FFFFFFFF"/>
        <rFont val="Microsoft Sans Serif"/>
        <family val="2"/>
      </rPr>
      <t>vendus aux entreprises</t>
    </r>
    <r>
      <rPr>
        <b/>
        <sz val="12"/>
        <color rgb="FFFFFFFF"/>
        <rFont val="Microsoft Sans Serif"/>
        <family val="2"/>
      </rPr>
      <t>)</t>
    </r>
  </si>
  <si>
    <r>
      <rPr>
        <sz val="14"/>
        <color rgb="FFFF0000"/>
        <rFont val="Microsoft Sans Serif"/>
        <family val="2"/>
      </rPr>
      <t>*</t>
    </r>
    <r>
      <rPr>
        <b/>
        <sz val="10"/>
        <rFont val="Microsoft Sans Serif"/>
        <family val="2"/>
      </rPr>
      <t>Hors</t>
    </r>
    <r>
      <rPr>
        <sz val="10"/>
        <rFont val="Microsoft Sans Serif"/>
        <family val="2"/>
      </rPr>
      <t xml:space="preserve"> services de capacité </t>
    </r>
    <r>
      <rPr>
        <b/>
        <sz val="10"/>
        <rFont val="Microsoft Sans Serif"/>
        <family val="2"/>
      </rPr>
      <t>facturés à des opérateurs</t>
    </r>
    <r>
      <rPr>
        <sz val="10"/>
        <rFont val="Microsoft Sans Serif"/>
        <family val="2"/>
      </rPr>
      <t xml:space="preserve"> qui sont à déclarer sur l'indicateur </t>
    </r>
    <r>
      <rPr>
        <b/>
        <sz val="10"/>
        <rFont val="Microsoft Sans Serif"/>
        <family val="2"/>
      </rPr>
      <t>CA5152.OPE (marché de gros)</t>
    </r>
  </si>
  <si>
    <r>
      <t>Accès de haute qualité et services de capacité</t>
    </r>
    <r>
      <rPr>
        <b/>
        <sz val="14"/>
        <color rgb="FFFF0000"/>
        <rFont val="Microsoft Sans Serif"/>
        <family val="2"/>
      </rPr>
      <t>*</t>
    </r>
    <r>
      <rPr>
        <b/>
        <sz val="12"/>
        <color rgb="FF000000"/>
        <rFont val="Microsoft Sans Serif"/>
        <family val="2"/>
      </rPr>
      <t xml:space="preserve"> (re)vendus à des opérateurs déclarés - recettes et nombre d'accès</t>
    </r>
  </si>
  <si>
    <r>
      <rPr>
        <sz val="14"/>
        <color rgb="FFFF0000"/>
        <rFont val="Microsoft Sans Serif"/>
        <family val="2"/>
      </rPr>
      <t>*</t>
    </r>
    <r>
      <rPr>
        <sz val="10"/>
        <rFont val="Microsoft Sans Serif"/>
        <family val="2"/>
      </rPr>
      <t>Hors accès réseaux intersites facturés à des entreprises (qui sont à déclarer sur  l'indicateur CA5152.ENT). Cette rubrique comprend également les accès de haute qualité et services de capacité hors segment terminal (ex : prestations de collecte, FON, transport de longue distance).</t>
    </r>
  </si>
  <si>
    <r>
      <t>(</t>
    </r>
    <r>
      <rPr>
        <sz val="14"/>
        <color rgb="FFFF0000"/>
        <rFont val="Microsoft Sans Serif"/>
        <family val="2"/>
      </rPr>
      <t>*</t>
    </r>
    <r>
      <rPr>
        <sz val="10"/>
        <color rgb="FFFF0000"/>
        <rFont val="Microsoft Sans Serif"/>
        <family val="2"/>
      </rPr>
      <t>) y compris services de contenu mobiles  (services de télévision, de vidéo à la demande, de streaming, presse en ligne, livres numériques, etc.) liés à un abonnement, un forfait ou une carte prépayée.</t>
    </r>
  </si>
  <si>
    <r>
      <rPr>
        <sz val="12"/>
        <color rgb="FFFF0000"/>
        <rFont val="Microsoft Sans Serif"/>
        <family val="2"/>
      </rPr>
      <t>*</t>
    </r>
    <r>
      <rPr>
        <sz val="10"/>
        <rFont val="Microsoft Sans Serif"/>
        <family val="2"/>
      </rPr>
      <t xml:space="preserve"> En ce qui concerne les utilisateurs professionnels, il s'agit de services de voix sur IP dont l'accès n'est pas géré par l'opérateur. Le nombre d'abonnements professionnels doit être comptabilisé comme le nombre de canaux.</t>
    </r>
  </si>
  <si>
    <r>
      <t xml:space="preserve">Total des recettes et nombre d'accès de haute qualité et de réseaux intersites (cuivre, fibre optique et autres technologies comme wimax, THD radio, cartes SIM 4G/5G à usage fixe, câble…) </t>
    </r>
    <r>
      <rPr>
        <b/>
        <sz val="14"/>
        <color rgb="FFFF0000"/>
        <rFont val="Microsoft Sans Serif"/>
        <family val="2"/>
      </rPr>
      <t>*</t>
    </r>
    <r>
      <rPr>
        <b/>
        <sz val="12"/>
        <rFont val="Microsoft Sans Serif"/>
        <family val="2"/>
      </rPr>
      <t xml:space="preserve"> = (1) + (2)</t>
    </r>
  </si>
  <si>
    <r>
      <t xml:space="preserve">Ensemble des recettes et parcs d'accès de haute qualité </t>
    </r>
    <r>
      <rPr>
        <sz val="12"/>
        <rFont val="Microsoft Sans Serif"/>
        <family val="2"/>
      </rPr>
      <t>(actifs et passifs, cuivre, fibre optique dédiée/mutualisée, et accès HQ hors segment terminal, soit les prestations de collecte de NRO, transport longue distance, FON, câbles sous-marins)</t>
    </r>
  </si>
  <si>
    <r>
      <t xml:space="preserve">Recettes et parc des offres liés à la fourniture d'accès activés généralistes cuivre </t>
    </r>
    <r>
      <rPr>
        <b/>
        <sz val="12"/>
        <rFont val="Microsoft Sans Serif"/>
        <family val="2"/>
      </rPr>
      <t xml:space="preserve"> (1)</t>
    </r>
  </si>
  <si>
    <r>
      <t xml:space="preserve">Recettes et parc des offres liés à la fourniture d'accès activés généralistes fibre optique </t>
    </r>
    <r>
      <rPr>
        <b/>
        <sz val="12"/>
        <rFont val="Microsoft Sans Serif"/>
        <family val="2"/>
      </rPr>
      <t>(2)</t>
    </r>
  </si>
  <si>
    <r>
      <t xml:space="preserve">Recettes et parc des offres liés à la fourniture d'accès activés généralistes d'autres technologies (câble, cartes SIM 4G/5G à usage fixe, THD radio, etc. </t>
    </r>
    <r>
      <rPr>
        <b/>
        <sz val="12"/>
        <rFont val="Microsoft Sans Serif"/>
        <family val="2"/>
      </rPr>
      <t>(3)</t>
    </r>
  </si>
  <si>
    <t>Accès de haute qualité sur boucle locale optique mutualisée avec GTR 4h (type FttE) dont le débit est &lt; 30 Mbit/s (j)</t>
  </si>
  <si>
    <t>Accès de haute qualité sur boucle locale optique mutualisée avec GTR 4h (type FttE) dont le débit est &gt; 30 Mbit/s (c)</t>
  </si>
  <si>
    <r>
      <rPr>
        <b/>
        <sz val="14"/>
        <color rgb="FFFF0000"/>
        <rFont val="Microsoft Sans Serif"/>
        <family val="2"/>
      </rPr>
      <t>*</t>
    </r>
    <r>
      <rPr>
        <b/>
        <sz val="12"/>
        <color rgb="FFFF0000"/>
        <rFont val="Microsoft Sans Serif"/>
        <family val="2"/>
      </rPr>
      <t xml:space="preserve"> y compris les recettes liées aux "raccordements finals y compris la maintenance"</t>
    </r>
  </si>
  <si>
    <r>
      <t>Accès passifs fournis sur boucle locale optique mutualisée (réseaux FttH) - recettes</t>
    </r>
    <r>
      <rPr>
        <b/>
        <sz val="14"/>
        <color rgb="FFFF0000"/>
        <rFont val="Microsoft Sans Serif"/>
        <family val="2"/>
      </rPr>
      <t>*</t>
    </r>
    <r>
      <rPr>
        <b/>
        <sz val="12"/>
        <color rgb="FF000000"/>
        <rFont val="Microsoft Sans Serif"/>
        <family val="2"/>
      </rPr>
      <t xml:space="preserve"> et nombre d'accès</t>
    </r>
  </si>
  <si>
    <r>
      <t xml:space="preserve">dont recettes et parc des </t>
    </r>
    <r>
      <rPr>
        <b/>
        <sz val="12"/>
        <rFont val="Microsoft Sans Serif"/>
        <family val="2"/>
      </rPr>
      <t>offres d'accès en cofinancement</t>
    </r>
    <r>
      <rPr>
        <sz val="12"/>
        <rFont val="Microsoft Sans Serif"/>
        <family val="2"/>
      </rPr>
      <t xml:space="preserve"> aux réseaux FttH, pour tous niveaux de qualité de service </t>
    </r>
  </si>
  <si>
    <t xml:space="preserve">Ensemble des recettes et parcs liés à l'accès passif aux réseaux en fibre optique jusqu'à l'abonné (FttH, FttH avec GTR 10h, FttE avec GTR 4h) et autres prestations liées aux lignes sur BLOM dont hébergement NRO </t>
  </si>
  <si>
    <t xml:space="preserve">En cas de changement de périmètre dans la comptabilisation du nombre de salariés de l'opérateur, merci d'indiquer l'effectif total fin 2026 sur une base comparable à 2025 : </t>
  </si>
  <si>
    <t>*Les données demandées dans cette section portent sur l'ensemble de l'année 2026.</t>
  </si>
  <si>
    <t>I. Chiffres clés Année 2026*</t>
  </si>
  <si>
    <t>Charges 2026</t>
  </si>
  <si>
    <r>
      <t xml:space="preserve">Charges d'exploitation* 2026 - OPEX </t>
    </r>
    <r>
      <rPr>
        <b/>
        <sz val="11"/>
        <color rgb="FFFFFFFF"/>
        <rFont val="Microsoft Sans Serif"/>
        <family val="2"/>
      </rPr>
      <t>(ne concerne que les opérateurs dont le nombre d'abonnements fixe et mobile est &gt; 3 millions</t>
    </r>
    <r>
      <rPr>
        <b/>
        <sz val="12"/>
        <color rgb="FFFFFFFF"/>
        <rFont val="Microsoft Sans Serif"/>
        <family val="2"/>
      </rPr>
      <t>)</t>
    </r>
  </si>
  <si>
    <t>Fibre optique de bout en bout mutualisée et dédiée (offres de type FttH, FttH avec GTR 10h, FttE avec GTR 4h et FttO) (5)</t>
  </si>
  <si>
    <t>Abonnements aux services de messagerie instantanée non fondés sur la numérotation</t>
  </si>
  <si>
    <t>Recettes des prestations de gros facturées aux opérateurs mobiles virtuels (light MVNO, full MVNO) ou à l'opérateur en itinérance nationale (pour l'accès et le trafic) et des prestations d'itinérance en zones blanches *</t>
  </si>
  <si>
    <t>2. Utilisateurs actifs* sur réseaux mobiles (hors cartes MtoM)</t>
  </si>
  <si>
    <t>Volumes (Go)</t>
  </si>
  <si>
    <t xml:space="preserve">4. Recettes et volumes des services sur réseaux mobiles, hors services à valeur ajoutée </t>
  </si>
  <si>
    <t>a1</t>
  </si>
  <si>
    <t>3. Utilisateurs actifs en slicing - Marché ENTREPRISE</t>
  </si>
  <si>
    <t xml:space="preserve">Parc actif MtoM en slicing - utilisation de réseaux privés hybrides ou virtuels </t>
  </si>
  <si>
    <t xml:space="preserve">Parc actif et volume de données consommées en slicing (hors cartes MtoM) - utilisation de réseaux privés hybrides ou virtuels </t>
  </si>
  <si>
    <t>dont provenant des clients utilisant la voix sur 5G SA (VoNR)</t>
  </si>
  <si>
    <r>
      <t>Nombre total d'abonnements</t>
    </r>
    <r>
      <rPr>
        <b/>
        <sz val="12"/>
        <color rgb="FFFF0000"/>
        <rFont val="Microsoft Sans Serif"/>
        <family val="2"/>
      </rPr>
      <t>*</t>
    </r>
    <r>
      <rPr>
        <b/>
        <sz val="12"/>
        <rFont val="Microsoft Sans Serif"/>
        <family val="2"/>
      </rPr>
      <t xml:space="preserve"> (nombre d'utilisateurs enregistrés en France)</t>
    </r>
  </si>
  <si>
    <t>Les informations transmises par les opérateurs dans le cadre de l'annexe A1 de la décision n° 2026-0523 sont communiquées à l’Autorité dans une finalité à caractère principalement statistique. Elles pourront être transmises à l'Institut national de la statistique et des études économiques (INSEE), conformément aux dispositions de l'article 7 bis de la loi n° 51-711 du 7 juin 1951 modifiée sur l'obligation, la coordination et le secret en matière de statistiques, aux fins exclusives d'établissement de statistiques.</t>
  </si>
  <si>
    <t>Accès généralistes de qualité intermédiaire sur boucle locale optique mutualisée avec GTR 10h dont le débit est &lt; 30 Mbit/s (i)</t>
  </si>
  <si>
    <t>Accès généralistes de qualité intermédiaire sur boucle locale optique mutualisée avec GTR 10h dont le débit est &gt; 30 Mbit/s (b)</t>
  </si>
  <si>
    <r>
      <t>Recettes des services sur réseaux mobiles</t>
    </r>
    <r>
      <rPr>
        <b/>
        <sz val="14"/>
        <color rgb="FFFF0000"/>
        <rFont val="Microsoft Sans Serif"/>
        <family val="2"/>
      </rPr>
      <t>*</t>
    </r>
    <r>
      <rPr>
        <b/>
        <sz val="12"/>
        <rFont val="Microsoft Sans Serif"/>
        <family val="2"/>
      </rPr>
      <t xml:space="preserve"> (communications + transport de données + accès)</t>
    </r>
  </si>
  <si>
    <r>
      <t xml:space="preserve">Abonnements aux services d'objets communicants ("MtoM") </t>
    </r>
    <r>
      <rPr>
        <b/>
        <sz val="12"/>
        <rFont val="Microsoft Sans Serif"/>
        <family val="2"/>
      </rPr>
      <t>(1)</t>
    </r>
  </si>
  <si>
    <r>
      <t xml:space="preserve">Cartes SIM Internet exclusives (forfaits) </t>
    </r>
    <r>
      <rPr>
        <b/>
        <sz val="12"/>
        <rFont val="Microsoft Sans Serif"/>
        <family val="2"/>
      </rPr>
      <t>(2)</t>
    </r>
  </si>
  <si>
    <r>
      <t xml:space="preserve">Forfaits (hors cartes "MtoM" et cartes internet exclusives) </t>
    </r>
    <r>
      <rPr>
        <b/>
        <sz val="12"/>
        <rFont val="Microsoft Sans Serif"/>
        <family val="2"/>
      </rPr>
      <t>(3)</t>
    </r>
  </si>
  <si>
    <r>
      <t xml:space="preserve">Cartes prépayées </t>
    </r>
    <r>
      <rPr>
        <b/>
        <sz val="12"/>
        <rFont val="Microsoft Sans Serif"/>
        <family val="2"/>
      </rPr>
      <t>(4)</t>
    </r>
  </si>
  <si>
    <r>
      <t>Total des recettes des services sur réseaux mobiles (</t>
    </r>
    <r>
      <rPr>
        <b/>
        <sz val="12"/>
        <color rgb="FFFF0000"/>
        <rFont val="Microsoft Sans Serif"/>
        <family val="2"/>
      </rPr>
      <t>*</t>
    </r>
    <r>
      <rPr>
        <b/>
        <sz val="12"/>
        <rFont val="Microsoft Sans Serif"/>
        <family val="2"/>
      </rPr>
      <t>)  = (1) + (2) + (3) + (4)</t>
    </r>
  </si>
  <si>
    <r>
      <t xml:space="preserve">Vers fixe national </t>
    </r>
    <r>
      <rPr>
        <b/>
        <sz val="12"/>
        <rFont val="Microsoft Sans Serif"/>
        <family val="2"/>
      </rPr>
      <t>(1)</t>
    </r>
  </si>
  <si>
    <r>
      <t xml:space="preserve">Vers l'international  </t>
    </r>
    <r>
      <rPr>
        <b/>
        <sz val="12"/>
        <rFont val="Microsoft Sans Serif"/>
        <family val="2"/>
      </rPr>
      <t>(3)</t>
    </r>
  </si>
  <si>
    <r>
      <t xml:space="preserve">Roaming out (communications entrantes et sortantes) </t>
    </r>
    <r>
      <rPr>
        <b/>
        <sz val="12"/>
        <rFont val="Microsoft Sans Serif"/>
        <family val="2"/>
      </rPr>
      <t>(4)</t>
    </r>
  </si>
  <si>
    <r>
      <t xml:space="preserve">          dont provenant des abonnés souscrivant des forfaits et des abonnements payants </t>
    </r>
    <r>
      <rPr>
        <b/>
        <sz val="12"/>
        <rFont val="Microsoft Sans Serif"/>
        <family val="2"/>
      </rPr>
      <t>(a)</t>
    </r>
  </si>
  <si>
    <r>
      <t xml:space="preserve">          dont provenant des cartes prépayées </t>
    </r>
    <r>
      <rPr>
        <b/>
        <sz val="12"/>
        <rFont val="Microsoft Sans Serif"/>
        <family val="2"/>
      </rPr>
      <t>(b)</t>
    </r>
  </si>
  <si>
    <r>
      <t xml:space="preserve">Vers mobiles à destination de la France (hexagone + outre-mer) </t>
    </r>
    <r>
      <rPr>
        <b/>
        <sz val="12"/>
        <rFont val="Microsoft Sans Serif"/>
        <family val="2"/>
      </rPr>
      <t xml:space="preserve">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</si>
</sst>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C]dd\-mmm\-yyyy"/>
    <numFmt numFmtId="165" formatCode="0.000"/>
  </numFmts>
  <fonts count="393">
    <font>
      <sz val="10"/>
      <name val="Arial"/>
    </font>
    <font>
      <sz val="10"/>
      <name val="Arial"/>
      <family val="2"/>
    </font>
    <font>
      <sz val="12"/>
      <name val="Arial"/>
      <family val="2"/>
    </font>
    <font>
      <sz val="20"/>
      <name val="Times New Roman"/>
      <family val="1"/>
    </font>
    <font>
      <b/>
      <sz val="12"/>
      <color rgb="FF000080"/>
      <name val="Arial"/>
      <family val="2"/>
    </font>
    <font>
      <b/>
      <sz val="15"/>
      <name val="Arial"/>
      <family val="2"/>
    </font>
    <font>
      <b/>
      <sz val="15"/>
      <name val="Arial"/>
      <family val="2"/>
    </font>
    <font>
      <b/>
      <sz val="11"/>
      <color rgb="FFC00000"/>
      <name val="Arial"/>
      <family val="2"/>
    </font>
    <font>
      <sz val="12"/>
      <name val="Times New Roman"/>
      <family val="1"/>
    </font>
    <font>
      <sz val="20"/>
      <name val="Times New Roman"/>
      <family val="1"/>
    </font>
    <font>
      <b/>
      <sz val="18"/>
      <name val="Arial"/>
      <family val="2"/>
    </font>
    <font>
      <sz val="11"/>
      <color rgb="FFC00000"/>
      <name val="Times New Roman"/>
      <family val="1"/>
    </font>
    <font>
      <b/>
      <sz val="14"/>
      <color rgb="FFFF0000"/>
      <name val="Arial"/>
      <family val="2"/>
    </font>
    <font>
      <b/>
      <i/>
      <sz val="12"/>
      <color rgb="FF000080"/>
      <name val="Tahoma"/>
      <family val="2"/>
    </font>
    <font>
      <b/>
      <i/>
      <sz val="12"/>
      <color rgb="FF000080"/>
      <name val="Tahoma"/>
      <family val="2"/>
    </font>
    <font>
      <b/>
      <sz val="10"/>
      <color rgb="FFFF0000"/>
      <name val="Tahoma"/>
      <family val="2"/>
    </font>
    <font>
      <sz val="14"/>
      <name val="Microsoft Sans Serif"/>
      <family val="2"/>
    </font>
    <font>
      <sz val="20"/>
      <name val="Times New Roman"/>
      <family val="1"/>
    </font>
    <font>
      <sz val="20"/>
      <name val="Times New Roman"/>
      <family val="1"/>
    </font>
    <font>
      <b/>
      <sz val="14"/>
      <color rgb="FFFF0000"/>
      <name val="Tahoma"/>
      <family val="2"/>
    </font>
    <font>
      <sz val="14"/>
      <color rgb="FF0000FF"/>
      <name val="Microsoft Sans Serif"/>
      <family val="2"/>
    </font>
    <font>
      <b/>
      <sz val="14"/>
      <color rgb="FFFF0000"/>
      <name val="Microsoft Sans Serif"/>
      <family val="2"/>
    </font>
    <font>
      <b/>
      <sz val="16"/>
      <name val="Microsoft Sans Serif"/>
      <family val="2"/>
    </font>
    <font>
      <sz val="12"/>
      <name val="Arial"/>
      <family val="2"/>
    </font>
    <font>
      <sz val="12"/>
      <name val="Arial"/>
      <family val="2"/>
    </font>
    <font>
      <sz val="12"/>
      <name val="Cambria"/>
      <family val="1"/>
    </font>
    <font>
      <b/>
      <u/>
      <sz val="12"/>
      <name val="Arial"/>
      <family val="2"/>
    </font>
    <font>
      <sz val="12"/>
      <name val="Arial"/>
      <family val="2"/>
    </font>
    <font>
      <sz val="12"/>
      <name val="Arial"/>
      <family val="2"/>
    </font>
    <font>
      <b/>
      <sz val="12"/>
      <name val="Microsoft Sans Serif"/>
      <family val="2"/>
    </font>
    <font>
      <sz val="12"/>
      <name val="Microsoft Sans Serif"/>
      <family val="2"/>
    </font>
    <font>
      <sz val="10"/>
      <name val="Microsoft Sans Serif"/>
      <family val="2"/>
    </font>
    <font>
      <sz val="10"/>
      <name val="Cambria"/>
      <family val="1"/>
    </font>
    <font>
      <sz val="10"/>
      <name val="Times New Roman"/>
      <family val="1"/>
    </font>
    <font>
      <b/>
      <sz val="12"/>
      <name val="Microsoft Sans Serif"/>
      <family val="2"/>
    </font>
    <font>
      <sz val="12"/>
      <name val="Microsoft Sans Serif"/>
      <family val="2"/>
    </font>
    <font>
      <sz val="10"/>
      <name val="Microsoft Sans Serif"/>
      <family val="2"/>
    </font>
    <font>
      <b/>
      <sz val="12"/>
      <name val="Microsoft Sans Serif"/>
      <family val="2"/>
    </font>
    <font>
      <b/>
      <sz val="12"/>
      <name val="Microsoft Sans Serif"/>
      <family val="2"/>
    </font>
    <font>
      <sz val="12"/>
      <name val="Microsoft Sans Serif"/>
      <family val="2"/>
    </font>
    <font>
      <sz val="10"/>
      <name val="Microsoft Sans Serif"/>
      <family val="2"/>
    </font>
    <font>
      <sz val="10"/>
      <name val="Arial"/>
      <family val="2"/>
    </font>
    <font>
      <b/>
      <sz val="12"/>
      <name val="Microsoft Sans Serif"/>
      <family val="2"/>
    </font>
    <font>
      <sz val="12"/>
      <color rgb="FFFF0000"/>
      <name val="Microsoft Sans Serif"/>
      <family val="2"/>
    </font>
    <font>
      <sz val="10"/>
      <color rgb="FFFF0000"/>
      <name val="Microsoft Sans Serif"/>
      <family val="2"/>
    </font>
    <font>
      <sz val="10"/>
      <color rgb="FFFF0000"/>
      <name val="Cambria"/>
      <family val="1"/>
    </font>
    <font>
      <sz val="11"/>
      <color rgb="FFC00000"/>
      <name val="Arial"/>
      <family val="2"/>
    </font>
    <font>
      <sz val="10"/>
      <name val="Microsoft Sans Serif"/>
      <family val="2"/>
    </font>
    <font>
      <i/>
      <sz val="12"/>
      <name val="Microsoft Sans Serif"/>
      <family val="2"/>
    </font>
    <font>
      <sz val="10"/>
      <color rgb="FFFF0000"/>
      <name val="Microsoft Sans Serif"/>
      <family val="2"/>
    </font>
    <font>
      <sz val="10"/>
      <color rgb="FFFF0000"/>
      <name val="Microsoft Sans Serif"/>
      <family val="2"/>
    </font>
    <font>
      <sz val="12"/>
      <color rgb="FFFF0000"/>
      <name val="Cambria"/>
      <family val="1"/>
    </font>
    <font>
      <sz val="11"/>
      <color rgb="FFC00000"/>
      <name val="Microsoft Sans Serif"/>
      <family val="2"/>
    </font>
    <font>
      <sz val="10"/>
      <name val="Microsoft Sans Serif"/>
      <family val="2"/>
    </font>
    <font>
      <sz val="10"/>
      <name val="Microsoft Sans Serif"/>
      <family val="2"/>
    </font>
    <font>
      <sz val="11"/>
      <name val="Microsoft Sans Serif"/>
      <family val="2"/>
    </font>
    <font>
      <sz val="11"/>
      <name val="Microsoft Sans Serif"/>
      <family val="2"/>
    </font>
    <font>
      <sz val="11"/>
      <name val="Microsoft Sans Serif"/>
      <family val="2"/>
    </font>
    <font>
      <sz val="11"/>
      <name val="Cambria"/>
      <family val="1"/>
    </font>
    <font>
      <b/>
      <sz val="11"/>
      <color rgb="FF993366"/>
      <name val="Microsoft Sans Serif"/>
      <family val="2"/>
    </font>
    <font>
      <b/>
      <sz val="12"/>
      <name val="Microsoft Sans Serif"/>
      <family val="2"/>
    </font>
    <font>
      <b/>
      <sz val="12"/>
      <name val="Arial"/>
      <family val="2"/>
    </font>
    <font>
      <b/>
      <sz val="16"/>
      <name val="Microsoft Sans Serif"/>
      <family val="2"/>
    </font>
    <font>
      <b/>
      <sz val="12"/>
      <name val="Microsoft Sans Serif"/>
      <family val="2"/>
    </font>
    <font>
      <b/>
      <sz val="12"/>
      <name val="Microsoft Sans Serif"/>
      <family val="2"/>
    </font>
    <font>
      <b/>
      <sz val="11"/>
      <color rgb="FFC00000"/>
      <name val="Microsoft Sans Serif"/>
      <family val="2"/>
    </font>
    <font>
      <b/>
      <sz val="12"/>
      <name val="Microsoft Sans Serif"/>
      <family val="2"/>
    </font>
    <font>
      <b/>
      <i/>
      <sz val="12"/>
      <name val="Microsoft Sans Serif"/>
      <family val="2"/>
    </font>
    <font>
      <b/>
      <i/>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sz val="10"/>
      <name val="Microsoft Sans Serif"/>
      <family val="2"/>
    </font>
    <font>
      <b/>
      <sz val="8"/>
      <name val="Microsoft Sans Serif"/>
      <family val="2"/>
    </font>
    <font>
      <b/>
      <sz val="8"/>
      <name val="Microsoft Sans Serif"/>
      <family val="2"/>
    </font>
    <font>
      <sz val="11"/>
      <color rgb="FFC00000"/>
      <name val="Microsoft Sans Serif"/>
      <family val="2"/>
    </font>
    <font>
      <sz val="10"/>
      <name val="Microsoft Sans Serif"/>
      <family val="2"/>
    </font>
    <font>
      <b/>
      <sz val="12"/>
      <name val="Microsoft Sans Serif"/>
      <family val="2"/>
    </font>
    <font>
      <sz val="8"/>
      <name val="Microsoft Sans Serif"/>
      <family val="2"/>
    </font>
    <font>
      <sz val="8"/>
      <name val="Microsoft Sans Serif"/>
      <family val="2"/>
    </font>
    <font>
      <b/>
      <sz val="8"/>
      <name val="Microsoft Sans Serif"/>
      <family val="2"/>
    </font>
    <font>
      <b/>
      <i/>
      <sz val="8"/>
      <name val="Microsoft Sans Serif"/>
      <family val="2"/>
    </font>
    <font>
      <b/>
      <i/>
      <sz val="8"/>
      <name val="Microsoft Sans Serif"/>
      <family val="2"/>
    </font>
    <font>
      <b/>
      <strike/>
      <sz val="12"/>
      <color rgb="FFFFFFFF"/>
      <name val="Microsoft Sans Serif"/>
      <family val="2"/>
    </font>
    <font>
      <strike/>
      <sz val="12"/>
      <name val="Microsoft Sans Serif"/>
      <family val="2"/>
    </font>
    <font>
      <strike/>
      <sz val="12"/>
      <name val="Microsoft Sans Serif"/>
      <family val="2"/>
    </font>
    <font>
      <b/>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b/>
      <sz val="12"/>
      <color rgb="FFFFFFFF"/>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b/>
      <sz val="12"/>
      <name val="Microsoft Sans Serif"/>
      <family val="2"/>
    </font>
    <font>
      <sz val="10"/>
      <name val="Microsoft Sans Serif"/>
      <family val="2"/>
    </font>
    <font>
      <b/>
      <sz val="12"/>
      <name val="Microsoft Sans Serif"/>
      <family val="2"/>
    </font>
    <font>
      <sz val="11"/>
      <color rgb="FFC00000"/>
      <name val="Microsoft Sans Serif"/>
      <family val="2"/>
    </font>
    <font>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i/>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12"/>
      <name val="Microsoft Sans Serif"/>
      <family val="2"/>
    </font>
    <font>
      <b/>
      <sz val="8"/>
      <name val="Microsoft Sans Serif"/>
      <family val="2"/>
    </font>
    <font>
      <b/>
      <sz val="8"/>
      <name val="Microsoft Sans Serif"/>
      <family val="2"/>
    </font>
    <font>
      <sz val="14"/>
      <name val="Microsoft Sans Serif"/>
      <family val="2"/>
    </font>
    <font>
      <b/>
      <sz val="16"/>
      <name val="Microsoft Sans Serif"/>
      <family val="2"/>
    </font>
    <font>
      <b/>
      <i/>
      <sz val="12"/>
      <name val="Microsoft Sans Serif"/>
      <family val="2"/>
    </font>
    <font>
      <b/>
      <i/>
      <sz val="12"/>
      <name val="Microsoft Sans Serif"/>
      <family val="2"/>
    </font>
    <font>
      <sz val="14"/>
      <name val="Microsoft Sans Serif"/>
      <family val="2"/>
    </font>
    <font>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i/>
      <sz val="11"/>
      <name val="Microsoft Sans Serif"/>
      <family val="2"/>
    </font>
    <font>
      <i/>
      <sz val="10"/>
      <name val="Microsoft Sans Serif"/>
      <family val="2"/>
    </font>
    <font>
      <sz val="10"/>
      <name val="Microsoft Sans Serif"/>
      <family val="2"/>
    </font>
    <font>
      <sz val="12"/>
      <name val="Microsoft Sans Serif"/>
      <family val="2"/>
    </font>
    <font>
      <b/>
      <sz val="8"/>
      <name val="Microsoft Sans Serif"/>
      <family val="2"/>
    </font>
    <font>
      <sz val="11"/>
      <color rgb="FFC00000"/>
      <name val="Cambria"/>
      <family val="1"/>
    </font>
    <font>
      <b/>
      <sz val="12"/>
      <name val="Microsoft Sans Serif"/>
      <family val="2"/>
    </font>
    <font>
      <b/>
      <sz val="12"/>
      <name val="Microsoft Sans Serif"/>
      <family val="2"/>
    </font>
    <font>
      <b/>
      <sz val="12"/>
      <name val="Microsoft Sans Serif"/>
      <family val="2"/>
    </font>
    <font>
      <sz val="9"/>
      <name val="Microsoft Sans Serif"/>
      <family val="2"/>
    </font>
    <font>
      <sz val="9"/>
      <name val="Microsoft Sans Serif"/>
      <family val="2"/>
    </font>
    <font>
      <sz val="12"/>
      <name val="Microsoft Sans Serif"/>
      <family val="2"/>
    </font>
    <font>
      <sz val="12"/>
      <name val="Microsoft Sans Serif"/>
      <family val="2"/>
    </font>
    <font>
      <sz val="9"/>
      <name val="Cambria"/>
      <family val="1"/>
    </font>
    <font>
      <b/>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9"/>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11"/>
      <color rgb="FFC00000"/>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8"/>
      <name val="Microsoft Sans Serif"/>
      <family val="2"/>
    </font>
    <font>
      <b/>
      <sz val="8"/>
      <name val="Microsoft Sans Serif"/>
      <family val="2"/>
    </font>
    <font>
      <i/>
      <sz val="12"/>
      <name val="Microsoft Sans Serif"/>
      <family val="2"/>
    </font>
    <font>
      <sz val="8"/>
      <name val="Microsoft Sans Serif"/>
      <family val="2"/>
    </font>
    <font>
      <b/>
      <sz val="8"/>
      <name val="Microsoft Sans Serif"/>
      <family val="2"/>
    </font>
    <font>
      <sz val="8"/>
      <name val="Microsoft Sans Serif"/>
      <family val="2"/>
    </font>
    <font>
      <i/>
      <sz val="11"/>
      <color rgb="FF000000"/>
      <name val="Microsoft Sans Serif"/>
      <family val="2"/>
    </font>
    <font>
      <b/>
      <sz val="14"/>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sz val="10"/>
      <name val="Microsoft Sans Serif"/>
      <family val="2"/>
    </font>
    <font>
      <i/>
      <sz val="11"/>
      <name val="Microsoft Sans Serif"/>
      <family val="2"/>
    </font>
    <font>
      <sz val="8"/>
      <name val="Microsoft Sans Serif"/>
      <family val="2"/>
    </font>
    <font>
      <sz val="8"/>
      <name val="Microsoft Sans Serif"/>
      <family val="2"/>
    </font>
    <font>
      <sz val="7.5"/>
      <color rgb="FF800000"/>
      <name val="Cambria"/>
      <family val="1"/>
    </font>
    <font>
      <sz val="11"/>
      <color rgb="FFC00000"/>
      <name val="Microsoft Sans Serif"/>
      <family val="2"/>
    </font>
    <font>
      <b/>
      <sz val="8"/>
      <name val="Microsoft Sans Serif"/>
      <family val="2"/>
    </font>
    <font>
      <sz val="8"/>
      <name val="Microsoft Sans Serif"/>
      <family val="2"/>
    </font>
    <font>
      <sz val="8"/>
      <name val="Microsoft Sans Serif"/>
      <family val="2"/>
    </font>
    <font>
      <sz val="6"/>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i/>
      <sz val="10"/>
      <color rgb="FF000000"/>
      <name val="Microsoft Sans Serif"/>
      <family val="2"/>
    </font>
    <font>
      <i/>
      <sz val="10"/>
      <color rgb="FF000000"/>
      <name val="Microsoft Sans Serif"/>
      <family val="2"/>
    </font>
    <font>
      <i/>
      <sz val="11"/>
      <color rgb="FF000000"/>
      <name val="Microsoft Sans Serif"/>
      <family val="2"/>
    </font>
    <font>
      <b/>
      <sz val="12"/>
      <color rgb="FFFFFFFF"/>
      <name val="Microsoft Sans Serif"/>
      <family val="2"/>
    </font>
    <font>
      <b/>
      <sz val="12"/>
      <color rgb="FFFFFFFF"/>
      <name val="Microsoft Sans Serif"/>
      <family val="2"/>
    </font>
    <font>
      <sz val="8"/>
      <name val="Microsoft Sans Serif"/>
      <family val="2"/>
    </font>
    <font>
      <sz val="8"/>
      <name val="Microsoft Sans Serif"/>
      <family val="2"/>
    </font>
    <font>
      <sz val="8"/>
      <color rgb="FFFF0000"/>
      <name val="Microsoft Sans Serif"/>
      <family val="2"/>
    </font>
    <font>
      <sz val="8"/>
      <name val="Microsoft Sans Serif"/>
      <family val="2"/>
    </font>
    <font>
      <sz val="8"/>
      <color rgb="FFFF0000"/>
      <name val="Microsoft Sans Serif"/>
      <family val="2"/>
    </font>
    <font>
      <b/>
      <sz val="12"/>
      <color rgb="FFFFFFFF"/>
      <name val="Microsoft Sans Serif"/>
      <family val="2"/>
    </font>
    <font>
      <b/>
      <sz val="12"/>
      <name val="Microsoft Sans Serif"/>
      <family val="2"/>
    </font>
    <font>
      <sz val="8"/>
      <color rgb="FFFF0000"/>
      <name val="Microsoft Sans Serif"/>
      <family val="2"/>
    </font>
    <font>
      <sz val="12"/>
      <name val="Microsoft Sans Serif"/>
      <family val="2"/>
    </font>
    <font>
      <sz val="10"/>
      <name val="Microsoft Sans Serif"/>
      <family val="2"/>
    </font>
    <font>
      <sz val="10"/>
      <name val="Microsoft Sans Serif"/>
      <family val="2"/>
    </font>
    <font>
      <sz val="8"/>
      <name val="Microsoft Sans Serif"/>
      <family val="2"/>
    </font>
    <font>
      <b/>
      <sz val="8"/>
      <name val="Microsoft Sans Serif"/>
      <family val="2"/>
    </font>
    <font>
      <i/>
      <sz val="11"/>
      <name val="Microsoft Sans Serif"/>
      <family val="2"/>
    </font>
    <font>
      <b/>
      <i/>
      <sz val="8"/>
      <name val="Microsoft Sans Serif"/>
      <family val="2"/>
    </font>
    <font>
      <b/>
      <i/>
      <sz val="8"/>
      <name val="Microsoft Sans Serif"/>
      <family val="2"/>
    </font>
    <font>
      <sz val="8"/>
      <name val="Cambria"/>
      <family val="1"/>
    </font>
    <font>
      <b/>
      <sz val="16"/>
      <name val="Microsoft Sans Serif"/>
      <family val="2"/>
    </font>
    <font>
      <sz val="8"/>
      <color rgb="FF000080"/>
      <name val="Microsoft Sans Serif"/>
      <family val="2"/>
    </font>
    <font>
      <sz val="8"/>
      <color rgb="FF000080"/>
      <name val="Microsoft Sans Serif"/>
      <family val="2"/>
    </font>
    <font>
      <b/>
      <sz val="16"/>
      <name val="Microsoft Sans Serif"/>
      <family val="2"/>
    </font>
    <font>
      <sz val="8"/>
      <color rgb="FF000080"/>
      <name val="Microsoft Sans Serif"/>
      <family val="2"/>
    </font>
    <font>
      <sz val="8"/>
      <color rgb="FF000080"/>
      <name val="Microsoft Sans Serif"/>
      <family val="2"/>
    </font>
    <font>
      <i/>
      <u/>
      <sz val="14"/>
      <color rgb="FFFFFFFF"/>
      <name val="Cambria"/>
      <family val="1"/>
    </font>
    <font>
      <b/>
      <sz val="11.5"/>
      <name val="Microsoft Sans Serif"/>
      <family val="2"/>
    </font>
    <font>
      <i/>
      <u/>
      <sz val="14"/>
      <color rgb="FFFFFFFF"/>
      <name val="Microsoft Sans Serif"/>
      <family val="2"/>
    </font>
    <font>
      <i/>
      <u/>
      <sz val="14"/>
      <color rgb="FFFFFFFF"/>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10"/>
      <color rgb="FFFF00FF"/>
      <name val="Cambria"/>
      <family val="1"/>
    </font>
    <font>
      <i/>
      <sz val="10"/>
      <name val="Microsoft Sans Serif"/>
      <family val="2"/>
    </font>
    <font>
      <sz val="8"/>
      <name val="Microsoft Sans Serif"/>
      <family val="2"/>
    </font>
    <font>
      <sz val="8"/>
      <name val="Microsoft Sans Serif"/>
      <family val="2"/>
    </font>
    <font>
      <sz val="10"/>
      <color rgb="FF00FFFF"/>
      <name val="Cambria"/>
      <family val="1"/>
    </font>
    <font>
      <sz val="8"/>
      <name val="Microsoft Sans Serif"/>
      <family val="2"/>
    </font>
    <font>
      <sz val="8"/>
      <name val="Microsoft Sans Serif"/>
      <family val="2"/>
    </font>
    <font>
      <b/>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10"/>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b/>
      <sz val="11"/>
      <color rgb="FFC00000"/>
      <name val="Microsoft Sans Serif"/>
      <family val="2"/>
    </font>
    <font>
      <sz val="8"/>
      <color rgb="FFC00000"/>
      <name val="Microsoft Sans Serif"/>
      <family val="2"/>
    </font>
    <font>
      <sz val="10"/>
      <color rgb="FFC00000"/>
      <name val="Cambria"/>
      <family val="1"/>
    </font>
    <font>
      <b/>
      <sz val="10"/>
      <color rgb="FFC00000"/>
      <name val="Microsoft Sans Serif"/>
      <family val="2"/>
    </font>
    <font>
      <sz val="12"/>
      <name val="Microsoft Sans Serif"/>
      <family val="2"/>
    </font>
    <font>
      <sz val="10"/>
      <color rgb="FF800000"/>
      <name val="Cambria"/>
      <family val="1"/>
    </font>
    <font>
      <sz val="10"/>
      <name val="Microsoft Sans Serif"/>
      <family val="2"/>
    </font>
    <font>
      <b/>
      <sz val="12"/>
      <name val="Microsoft Sans Serif"/>
      <family val="2"/>
    </font>
    <font>
      <sz val="8"/>
      <name val="Microsoft Sans Serif"/>
      <family val="2"/>
    </font>
    <font>
      <sz val="8"/>
      <name val="Microsoft Sans Serif"/>
      <family val="2"/>
    </font>
    <font>
      <sz val="12"/>
      <name val="Microsoft Sans Serif"/>
      <family val="2"/>
    </font>
    <font>
      <i/>
      <sz val="12"/>
      <name val="Arial"/>
      <family val="2"/>
    </font>
    <font>
      <sz val="12"/>
      <name val="Arial"/>
      <family val="2"/>
    </font>
    <font>
      <sz val="8"/>
      <name val="Arial"/>
      <family val="2"/>
    </font>
    <font>
      <sz val="8"/>
      <name val="Arial"/>
      <family val="2"/>
    </font>
    <font>
      <sz val="10"/>
      <name val="Times New Roman"/>
      <family val="1"/>
    </font>
    <font>
      <b/>
      <vertAlign val="superscript"/>
      <sz val="18"/>
      <name val="Arial"/>
      <family val="2"/>
    </font>
    <font>
      <b/>
      <sz val="10"/>
      <color rgb="FFFFFFFF"/>
      <name val="Microsoft Sans Serif"/>
      <family val="2"/>
    </font>
    <font>
      <sz val="10"/>
      <name val="Microsoft Sans Serif"/>
      <family val="2"/>
    </font>
    <font>
      <sz val="8"/>
      <name val="Microsoft Sans Serif"/>
      <family val="2"/>
    </font>
    <font>
      <b/>
      <sz val="11"/>
      <name val="Microsoft Sans Serif"/>
      <family val="2"/>
    </font>
    <font>
      <sz val="15"/>
      <name val="Cambria"/>
      <family val="1"/>
    </font>
    <font>
      <i/>
      <sz val="12"/>
      <color rgb="FF000080"/>
      <name val="Cambria"/>
      <family val="1"/>
    </font>
    <font>
      <sz val="14"/>
      <color rgb="FFFF0000"/>
      <name val="Cambria"/>
      <family val="1"/>
    </font>
    <font>
      <i/>
      <sz val="12"/>
      <name val="Cambria"/>
      <family val="1"/>
    </font>
    <font>
      <i/>
      <sz val="12"/>
      <color rgb="FFFFFFFF"/>
      <name val="Cambria"/>
      <family val="1"/>
    </font>
    <font>
      <sz val="18"/>
      <name val="Cambria"/>
      <family val="1"/>
    </font>
    <font>
      <sz val="10.5"/>
      <color rgb="FFFF0000"/>
      <name val="Cambria"/>
      <family val="1"/>
    </font>
    <font>
      <sz val="10"/>
      <color rgb="FFFFFFFF"/>
      <name val="Cambria"/>
      <family val="1"/>
    </font>
    <font>
      <sz val="12"/>
      <color rgb="FF800000"/>
      <name val="Cambria"/>
      <family val="1"/>
    </font>
    <font>
      <b/>
      <sz val="12"/>
      <name val="Cambria"/>
      <family val="1"/>
    </font>
    <font>
      <b/>
      <sz val="14"/>
      <name val="Calibri"/>
      <family val="2"/>
    </font>
    <font>
      <b/>
      <sz val="14"/>
      <name val="Cambria"/>
      <family val="1"/>
    </font>
    <font>
      <b/>
      <sz val="10"/>
      <name val="Cambria"/>
      <family val="1"/>
    </font>
    <font>
      <i/>
      <sz val="12"/>
      <color rgb="FFFF0000"/>
      <name val="Cambria"/>
      <family val="1"/>
    </font>
    <font>
      <b/>
      <sz val="9"/>
      <name val="Calibri"/>
      <family val="2"/>
    </font>
    <font>
      <sz val="9"/>
      <name val="Calibri"/>
      <family val="2"/>
    </font>
    <font>
      <b/>
      <sz val="12"/>
      <name val="Calibri"/>
      <family val="2"/>
    </font>
    <font>
      <b/>
      <sz val="9"/>
      <name val="Microsoft Sans Serif"/>
      <family val="2"/>
    </font>
    <font>
      <u/>
      <sz val="10"/>
      <color theme="10"/>
      <name val="Arial"/>
      <family val="2"/>
    </font>
    <font>
      <u/>
      <sz val="14"/>
      <color theme="10"/>
      <name val="Microsoft Sans Serif"/>
      <family val="2"/>
    </font>
    <font>
      <b/>
      <sz val="12"/>
      <color rgb="FF000000"/>
      <name val="Microsoft Sans Serif"/>
      <family val="2"/>
    </font>
    <font>
      <b/>
      <sz val="12"/>
      <color rgb="FF1A1A1A"/>
      <name val="Microsoft Sans Serif"/>
      <family val="2"/>
    </font>
    <font>
      <i/>
      <sz val="14"/>
      <name val="Calibri"/>
      <family val="2"/>
    </font>
    <font>
      <sz val="12"/>
      <name val="Calibri"/>
      <family val="2"/>
    </font>
    <font>
      <sz val="11"/>
      <name val="Calibri"/>
      <family val="2"/>
    </font>
    <font>
      <b/>
      <sz val="9"/>
      <color rgb="FFFFFFFF"/>
      <name val="Microsoft Sans Serif"/>
      <family val="2"/>
    </font>
    <font>
      <b/>
      <sz val="10"/>
      <name val="Cambria"/>
      <family val="1"/>
      <scheme val="major"/>
    </font>
    <font>
      <b/>
      <sz val="8"/>
      <color rgb="FFFFFFFF"/>
      <name val="Cambria"/>
      <family val="1"/>
    </font>
    <font>
      <b/>
      <sz val="8"/>
      <color rgb="FF000080"/>
      <name val="Microsoft Sans Serif"/>
      <family val="2"/>
    </font>
    <font>
      <b/>
      <sz val="11"/>
      <name val="Cambria"/>
      <family val="1"/>
    </font>
    <font>
      <b/>
      <sz val="8"/>
      <color theme="0"/>
      <name val="Microsoft Sans Serif"/>
      <family val="2"/>
    </font>
    <font>
      <b/>
      <sz val="11.8"/>
      <name val="Microsoft Sans Serif"/>
      <family val="2"/>
    </font>
    <font>
      <strike/>
      <sz val="8"/>
      <name val="Cambria"/>
      <family val="1"/>
    </font>
    <font>
      <strike/>
      <sz val="10"/>
      <name val="Cambria"/>
      <family val="1"/>
    </font>
    <font>
      <b/>
      <sz val="20"/>
      <name val="Arial"/>
      <family val="2"/>
    </font>
    <font>
      <sz val="10"/>
      <name val="Arial Unicode MS"/>
    </font>
    <font>
      <b/>
      <i/>
      <sz val="12"/>
      <name val="Cambria"/>
      <family val="1"/>
    </font>
    <font>
      <b/>
      <sz val="11"/>
      <color rgb="FFFFFFFF"/>
      <name val="Microsoft Sans Serif"/>
      <family val="2"/>
    </font>
    <font>
      <b/>
      <sz val="12"/>
      <name val="Microsa"/>
    </font>
    <font>
      <strike/>
      <sz val="8"/>
      <name val="Microsoft Sans Serif"/>
      <family val="2"/>
    </font>
    <font>
      <i/>
      <sz val="10"/>
      <color rgb="FFFF0000"/>
      <name val="Microsoft Sans Serif"/>
      <family val="2"/>
    </font>
    <font>
      <b/>
      <sz val="12"/>
      <color rgb="FFFF0000"/>
      <name val="Microsoft Sans Serif"/>
      <family val="2"/>
    </font>
    <font>
      <sz val="10"/>
      <color rgb="FF000000"/>
      <name val="Microsoft Sans Serif"/>
      <family val="2"/>
    </font>
    <font>
      <b/>
      <u/>
      <sz val="12"/>
      <color rgb="FFFFFFFF"/>
      <name val="Microsoft Sans Serif"/>
      <family val="2"/>
    </font>
    <font>
      <sz val="14"/>
      <color rgb="FFFF0000"/>
      <name val="Microsoft Sans Serif"/>
      <family val="2"/>
    </font>
  </fonts>
  <fills count="26">
    <fill>
      <patternFill patternType="none"/>
    </fill>
    <fill>
      <patternFill patternType="gray125"/>
    </fill>
    <fill>
      <patternFill patternType="solid">
        <fgColor rgb="FFFFFFFF"/>
        <bgColor rgb="FF000000"/>
      </patternFill>
    </fill>
    <fill>
      <patternFill patternType="solid">
        <fgColor rgb="FFFDE9D9"/>
        <bgColor rgb="FF000000"/>
      </patternFill>
    </fill>
    <fill>
      <patternFill patternType="solid">
        <fgColor rgb="FFE3E3E3"/>
        <bgColor rgb="FF000000"/>
      </patternFill>
    </fill>
    <fill>
      <patternFill patternType="solid">
        <fgColor rgb="FF000000"/>
        <bgColor rgb="FF000000"/>
      </patternFill>
    </fill>
    <fill>
      <patternFill patternType="solid">
        <fgColor rgb="FFA5A5A5"/>
        <bgColor rgb="FF000000"/>
      </patternFill>
    </fill>
    <fill>
      <patternFill patternType="solid">
        <fgColor rgb="FFFFFF99"/>
        <bgColor rgb="FF000000"/>
      </patternFill>
    </fill>
    <fill>
      <patternFill patternType="solid">
        <fgColor rgb="FF99CCFF"/>
        <bgColor rgb="FF000000"/>
      </patternFill>
    </fill>
    <fill>
      <patternFill patternType="solid">
        <fgColor rgb="FFC2D69A"/>
        <bgColor rgb="FF000000"/>
      </patternFill>
    </fill>
    <fill>
      <patternFill patternType="solid">
        <fgColor theme="0"/>
        <bgColor indexed="64"/>
      </patternFill>
    </fill>
    <fill>
      <patternFill patternType="solid">
        <fgColor theme="0"/>
        <bgColor rgb="FF000000"/>
      </patternFill>
    </fill>
    <fill>
      <patternFill patternType="solid">
        <fgColor theme="0" tint="-0.499984740745262"/>
        <bgColor rgb="FF000000"/>
      </patternFill>
    </fill>
    <fill>
      <patternFill patternType="solid">
        <fgColor theme="0" tint="-0.499984740745262"/>
        <bgColor indexed="64"/>
      </patternFill>
    </fill>
    <fill>
      <patternFill patternType="solid">
        <fgColor indexed="65"/>
        <bgColor theme="0"/>
      </patternFill>
    </fill>
    <fill>
      <patternFill patternType="solid">
        <fgColor theme="0"/>
        <bgColor theme="0"/>
      </patternFill>
    </fill>
    <fill>
      <patternFill patternType="solid">
        <fgColor rgb="FFDBF9D7"/>
        <bgColor rgb="FF000000"/>
      </patternFill>
    </fill>
    <fill>
      <patternFill patternType="solid">
        <fgColor theme="1"/>
        <bgColor indexed="64"/>
      </patternFill>
    </fill>
    <fill>
      <patternFill patternType="solid">
        <fgColor theme="9"/>
        <bgColor rgb="FF000000"/>
      </patternFill>
    </fill>
    <fill>
      <patternFill patternType="solid">
        <fgColor rgb="FFFFFF99"/>
        <bgColor indexed="64"/>
      </patternFill>
    </fill>
    <fill>
      <patternFill patternType="solid">
        <fgColor rgb="FFFFFFFF"/>
        <bgColor indexed="12"/>
      </patternFill>
    </fill>
    <fill>
      <patternFill patternType="solid">
        <fgColor indexed="65"/>
        <bgColor indexed="12"/>
      </patternFill>
    </fill>
    <fill>
      <patternFill patternType="solid">
        <fgColor theme="1"/>
        <bgColor rgb="FF000000"/>
      </patternFill>
    </fill>
    <fill>
      <patternFill patternType="solid">
        <fgColor theme="0"/>
        <bgColor indexed="12"/>
      </patternFill>
    </fill>
    <fill>
      <patternFill patternType="solid">
        <fgColor rgb="FFD8D8D8"/>
        <bgColor rgb="FF000000"/>
      </patternFill>
    </fill>
    <fill>
      <patternFill patternType="solid">
        <fgColor indexed="65"/>
        <bgColor indexed="64"/>
      </patternFill>
    </fill>
  </fills>
  <borders count="182">
    <border>
      <left/>
      <right/>
      <top/>
      <bottom/>
      <diagonal/>
    </border>
    <border>
      <left style="dotted">
        <color rgb="FFCCFFFF"/>
      </left>
      <right style="dotted">
        <color rgb="FFCCFFFF"/>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style="medium">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rgb="FF000000"/>
      </left>
      <right style="medium">
        <color indexed="64"/>
      </right>
      <top/>
      <bottom style="medium">
        <color rgb="FF000000"/>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bottom/>
      <diagonal/>
    </border>
    <border>
      <left style="thin">
        <color rgb="FF000000"/>
      </left>
      <right style="thin">
        <color indexed="64"/>
      </right>
      <top style="medium">
        <color rgb="FF000000"/>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style="thin">
        <color rgb="FF000000"/>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rgb="FF000000"/>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auto="1"/>
      </right>
      <top style="medium">
        <color rgb="FF000000"/>
      </top>
      <bottom style="thin">
        <color rgb="FF000000"/>
      </bottom>
      <diagonal/>
    </border>
    <border>
      <left style="medium">
        <color rgb="FF000000"/>
      </left>
      <right style="medium">
        <color auto="1"/>
      </right>
      <top style="thin">
        <color rgb="FF000000"/>
      </top>
      <bottom style="thin">
        <color rgb="FF000000"/>
      </bottom>
      <diagonal/>
    </border>
    <border>
      <left style="medium">
        <color rgb="FF000000"/>
      </left>
      <right style="medium">
        <color auto="1"/>
      </right>
      <top style="thin">
        <color rgb="FF000000"/>
      </top>
      <bottom style="medium">
        <color rgb="FF000000"/>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rgb="FF000000"/>
      </left>
      <right style="medium">
        <color rgb="FF000000"/>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rgb="FF000000"/>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rgb="FF000000"/>
      </bottom>
      <diagonal/>
    </border>
    <border>
      <left style="thin">
        <color indexed="64"/>
      </left>
      <right style="medium">
        <color rgb="FF000000"/>
      </right>
      <top style="thin">
        <color rgb="FF000000"/>
      </top>
      <bottom style="thin">
        <color rgb="FF000000"/>
      </bottom>
      <diagonal/>
    </border>
    <border>
      <left style="thin">
        <color indexed="64"/>
      </left>
      <right style="medium">
        <color rgb="FF000000"/>
      </right>
      <top style="thin">
        <color rgb="FF000000"/>
      </top>
      <bottom style="medium">
        <color indexed="64"/>
      </bottom>
      <diagonal/>
    </border>
    <border>
      <left style="thin">
        <color indexed="64"/>
      </left>
      <right/>
      <top style="thin">
        <color indexed="64"/>
      </top>
      <bottom style="thin">
        <color indexed="64"/>
      </bottom>
      <diagonal/>
    </border>
    <border>
      <left style="medium">
        <color rgb="FF000000"/>
      </left>
      <right/>
      <top style="thin">
        <color indexed="64"/>
      </top>
      <bottom style="medium">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rgb="FF000000"/>
      </bottom>
      <diagonal/>
    </border>
    <border>
      <left style="medium">
        <color rgb="FF000000"/>
      </left>
      <right style="medium">
        <color rgb="FF000000"/>
      </right>
      <top style="thin">
        <color rgb="FF000000"/>
      </top>
      <bottom style="thin">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style="thin">
        <color rgb="FF000000"/>
      </bottom>
      <diagonal/>
    </border>
    <border>
      <left style="medium">
        <color rgb="FF000000"/>
      </left>
      <right style="medium">
        <color indexed="64"/>
      </right>
      <top style="medium">
        <color rgb="FF000000"/>
      </top>
      <bottom style="medium">
        <color indexed="64"/>
      </bottom>
      <diagonal/>
    </border>
    <border>
      <left style="medium">
        <color rgb="FF000000"/>
      </left>
      <right style="medium">
        <color indexed="64"/>
      </right>
      <top style="medium">
        <color rgb="FF000000"/>
      </top>
      <bottom style="thin">
        <color indexed="64"/>
      </bottom>
      <diagonal/>
    </border>
    <border>
      <left style="medium">
        <color indexed="64"/>
      </left>
      <right style="thin">
        <color indexed="64"/>
      </right>
      <top style="thin">
        <color indexed="64"/>
      </top>
      <bottom style="medium">
        <color indexed="64"/>
      </bottom>
      <diagonal/>
    </border>
    <border>
      <left style="medium">
        <color rgb="FF000000"/>
      </left>
      <right/>
      <top style="medium">
        <color rgb="FF000000"/>
      </top>
      <bottom style="thin">
        <color indexed="64"/>
      </bottom>
      <diagonal/>
    </border>
    <border>
      <left style="medium">
        <color indexed="64"/>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medium">
        <color rgb="FF000000"/>
      </bottom>
      <diagonal/>
    </border>
    <border>
      <left style="thin">
        <color indexed="64"/>
      </left>
      <right style="thin">
        <color rgb="FF000000"/>
      </right>
      <top style="medium">
        <color rgb="FF000000"/>
      </top>
      <bottom style="medium">
        <color rgb="FF000000"/>
      </bottom>
      <diagonal/>
    </border>
    <border>
      <left style="thin">
        <color indexed="64"/>
      </left>
      <right style="thin">
        <color indexed="64"/>
      </right>
      <top style="medium">
        <color indexed="64"/>
      </top>
      <bottom style="medium">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bottom style="thin">
        <color indexed="64"/>
      </bottom>
      <diagonal/>
    </border>
    <border>
      <left style="medium">
        <color rgb="FF000000"/>
      </left>
      <right style="thin">
        <color indexed="64"/>
      </right>
      <top style="thin">
        <color indexed="64"/>
      </top>
      <bottom style="medium">
        <color indexed="64"/>
      </bottom>
      <diagonal/>
    </border>
    <border>
      <left style="medium">
        <color indexed="64"/>
      </left>
      <right style="medium">
        <color rgb="FF000000"/>
      </right>
      <top style="thin">
        <color indexed="64"/>
      </top>
      <bottom style="medium">
        <color indexed="64"/>
      </bottom>
      <diagonal/>
    </border>
    <border>
      <left style="medium">
        <color rgb="FF000000"/>
      </left>
      <right style="thin">
        <color indexed="64"/>
      </right>
      <top/>
      <bottom style="thin">
        <color indexed="64"/>
      </bottom>
      <diagonal/>
    </border>
    <border>
      <left style="thin">
        <color indexed="64"/>
      </left>
      <right/>
      <top/>
      <bottom style="thin">
        <color indexed="64"/>
      </bottom>
      <diagonal/>
    </border>
    <border>
      <left style="medium">
        <color rgb="FF000000"/>
      </left>
      <right/>
      <top/>
      <bottom style="thin">
        <color indexed="64"/>
      </bottom>
      <diagonal/>
    </border>
    <border>
      <left style="medium">
        <color rgb="FF000000"/>
      </left>
      <right/>
      <top style="medium">
        <color rgb="FF000000"/>
      </top>
      <bottom style="medium">
        <color indexed="64"/>
      </bottom>
      <diagonal/>
    </border>
    <border>
      <left style="medium">
        <color rgb="FF000000"/>
      </left>
      <right/>
      <top style="thin">
        <color indexed="64"/>
      </top>
      <bottom style="medium">
        <color rgb="FF000000"/>
      </bottom>
      <diagonal/>
    </border>
    <border>
      <left style="medium">
        <color indexed="64"/>
      </left>
      <right/>
      <top style="medium">
        <color indexed="64"/>
      </top>
      <bottom/>
      <diagonal/>
    </border>
    <border>
      <left style="thin">
        <color rgb="FF000000"/>
      </left>
      <right style="thin">
        <color rgb="FF000000"/>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medium">
        <color indexed="64"/>
      </right>
      <top style="thin">
        <color indexed="64"/>
      </top>
      <bottom style="medium">
        <color rgb="FF000000"/>
      </bottom>
      <diagonal/>
    </border>
  </borders>
  <cellStyleXfs count="2">
    <xf numFmtId="0" fontId="0" fillId="0" borderId="0">
      <alignment vertical="top" wrapText="1"/>
      <protection locked="0"/>
    </xf>
    <xf numFmtId="0" fontId="366" fillId="0" borderId="0" applyNumberFormat="0" applyFill="0" applyBorder="0" applyAlignment="0" applyProtection="0">
      <alignment vertical="top" wrapText="1"/>
      <protection locked="0"/>
    </xf>
  </cellStyleXfs>
  <cellXfs count="1244">
    <xf numFmtId="0" fontId="0" fillId="0" borderId="0" xfId="0" applyFont="1" applyFill="1" applyBorder="1" applyAlignment="1" applyProtection="1">
      <alignment vertical="top" wrapText="1"/>
      <protection locked="0"/>
    </xf>
    <xf numFmtId="0" fontId="1" fillId="0" borderId="0" xfId="0" applyFont="1" applyFill="1" applyBorder="1" applyAlignment="1" applyProtection="1">
      <alignment vertical="top" wrapText="1"/>
      <protection locked="0"/>
    </xf>
    <xf numFmtId="0" fontId="2" fillId="0" borderId="0" xfId="0" applyFont="1" applyFill="1" applyBorder="1" applyAlignment="1" applyProtection="1">
      <protection locked="0"/>
    </xf>
    <xf numFmtId="0" fontId="3" fillId="0" borderId="0" xfId="0" applyFont="1" applyFill="1" applyBorder="1" applyAlignment="1" applyProtection="1"/>
    <xf numFmtId="0" fontId="4" fillId="2" borderId="0" xfId="0" applyFont="1" applyFill="1" applyBorder="1" applyAlignment="1" applyProtection="1"/>
    <xf numFmtId="0" fontId="5" fillId="2" borderId="0" xfId="0" applyFont="1" applyFill="1" applyBorder="1" applyAlignment="1" applyProtection="1">
      <alignment horizontal="right" vertical="center"/>
    </xf>
    <xf numFmtId="0" fontId="6" fillId="2" borderId="0" xfId="0" applyFont="1" applyFill="1" applyBorder="1" applyAlignment="1" applyProtection="1">
      <alignment horizontal="center" vertical="center"/>
    </xf>
    <xf numFmtId="3" fontId="7" fillId="2" borderId="0" xfId="0" applyNumberFormat="1" applyFont="1" applyFill="1" applyBorder="1" applyAlignment="1" applyProtection="1">
      <alignment horizontal="center"/>
    </xf>
    <xf numFmtId="0" fontId="9" fillId="2" borderId="0" xfId="0" applyFont="1" applyFill="1" applyBorder="1" applyAlignment="1" applyProtection="1"/>
    <xf numFmtId="0" fontId="11" fillId="2" borderId="0" xfId="0" applyFont="1" applyFill="1" applyBorder="1" applyAlignment="1" applyProtection="1"/>
    <xf numFmtId="0" fontId="12" fillId="0" borderId="0" xfId="0" applyFont="1" applyFill="1" applyBorder="1" applyAlignment="1" applyProtection="1">
      <alignment horizontal="center" vertical="center"/>
    </xf>
    <xf numFmtId="0" fontId="13" fillId="0" borderId="0" xfId="0" applyFont="1" applyFill="1" applyBorder="1" applyAlignment="1" applyProtection="1">
      <alignment horizontal="right"/>
    </xf>
    <xf numFmtId="0" fontId="14" fillId="0" borderId="0" xfId="0" applyFont="1" applyFill="1" applyBorder="1" applyAlignment="1" applyProtection="1">
      <alignment horizontal="center"/>
    </xf>
    <xf numFmtId="0" fontId="15" fillId="2" borderId="0" xfId="0" applyFont="1" applyFill="1" applyBorder="1" applyAlignment="1" applyProtection="1">
      <alignment horizontal="center"/>
    </xf>
    <xf numFmtId="0" fontId="16" fillId="0" borderId="0" xfId="0" applyFont="1" applyFill="1" applyBorder="1" applyAlignment="1" applyProtection="1">
      <alignment horizontal="center"/>
    </xf>
    <xf numFmtId="0" fontId="17" fillId="0" borderId="0" xfId="0" applyFont="1" applyFill="1" applyBorder="1" applyAlignment="1" applyProtection="1">
      <alignment horizontal="right"/>
    </xf>
    <xf numFmtId="0" fontId="18" fillId="0" borderId="0" xfId="0" applyFont="1" applyFill="1" applyBorder="1" applyAlignment="1" applyProtection="1">
      <alignment horizontal="center"/>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left"/>
    </xf>
    <xf numFmtId="0" fontId="21" fillId="0" borderId="0" xfId="0" applyFont="1" applyFill="1" applyBorder="1" applyAlignment="1" applyProtection="1">
      <alignment horizontal="center" vertical="center"/>
    </xf>
    <xf numFmtId="0" fontId="22" fillId="4" borderId="0" xfId="0" applyFont="1" applyFill="1" applyBorder="1" applyAlignment="1" applyProtection="1"/>
    <xf numFmtId="0" fontId="23" fillId="4" borderId="0" xfId="0" applyFont="1" applyFill="1" applyBorder="1" applyAlignment="1" applyProtection="1">
      <alignment horizontal="right" vertical="center"/>
    </xf>
    <xf numFmtId="0" fontId="24" fillId="4" borderId="0" xfId="0" applyFont="1" applyFill="1" applyBorder="1" applyAlignment="1" applyProtection="1">
      <alignment horizontal="center" vertical="center"/>
    </xf>
    <xf numFmtId="3" fontId="25" fillId="4" borderId="0" xfId="0" applyNumberFormat="1" applyFont="1" applyFill="1" applyBorder="1" applyAlignment="1" applyProtection="1">
      <alignment horizontal="center"/>
      <protection locked="0"/>
    </xf>
    <xf numFmtId="0" fontId="26" fillId="2" borderId="0" xfId="0" applyFont="1" applyFill="1" applyBorder="1" applyAlignment="1" applyProtection="1"/>
    <xf numFmtId="0" fontId="27" fillId="2" borderId="0" xfId="0" applyFont="1" applyFill="1" applyBorder="1" applyAlignment="1" applyProtection="1">
      <alignment horizontal="right" vertical="center"/>
    </xf>
    <xf numFmtId="0" fontId="28" fillId="2" borderId="0" xfId="0" applyFont="1" applyFill="1" applyBorder="1" applyAlignment="1" applyProtection="1">
      <alignment horizontal="center" vertical="center"/>
    </xf>
    <xf numFmtId="0" fontId="29" fillId="2" borderId="2" xfId="0" applyFont="1" applyFill="1" applyBorder="1" applyAlignment="1" applyProtection="1">
      <alignment horizontal="right"/>
      <protection locked="0"/>
    </xf>
    <xf numFmtId="0" fontId="30" fillId="0" borderId="3" xfId="0" applyFont="1" applyFill="1" applyBorder="1" applyAlignment="1" applyProtection="1">
      <alignment horizontal="center"/>
      <protection locked="0"/>
    </xf>
    <xf numFmtId="0" fontId="31" fillId="0" borderId="4" xfId="0" applyFont="1" applyFill="1" applyBorder="1" applyAlignment="1" applyProtection="1">
      <alignment horizontal="center"/>
    </xf>
    <xf numFmtId="0" fontId="32" fillId="0" borderId="4" xfId="0" applyFont="1" applyFill="1" applyBorder="1" applyAlignment="1" applyProtection="1">
      <alignment horizontal="center"/>
    </xf>
    <xf numFmtId="0" fontId="33" fillId="2" borderId="0" xfId="0" applyFont="1" applyFill="1" applyBorder="1" applyAlignment="1" applyProtection="1"/>
    <xf numFmtId="0" fontId="34" fillId="0" borderId="6" xfId="0" applyFont="1" applyFill="1" applyBorder="1" applyAlignment="1" applyProtection="1">
      <alignment horizontal="right" vertical="center"/>
      <protection locked="0"/>
    </xf>
    <xf numFmtId="0" fontId="35" fillId="0" borderId="7" xfId="0" applyFont="1" applyFill="1" applyBorder="1" applyAlignment="1" applyProtection="1">
      <alignment horizontal="center"/>
      <protection locked="0"/>
    </xf>
    <xf numFmtId="0" fontId="36" fillId="0" borderId="8" xfId="0" applyFont="1" applyFill="1" applyBorder="1" applyAlignment="1" applyProtection="1">
      <alignment horizontal="center"/>
    </xf>
    <xf numFmtId="0" fontId="37" fillId="2" borderId="10" xfId="0" applyFont="1" applyFill="1" applyBorder="1" applyAlignment="1" applyProtection="1">
      <alignment horizontal="right"/>
      <protection locked="0"/>
    </xf>
    <xf numFmtId="0" fontId="38" fillId="0" borderId="10" xfId="0" applyFont="1" applyFill="1" applyBorder="1" applyAlignment="1" applyProtection="1">
      <alignment horizontal="right" vertical="center"/>
      <protection locked="0"/>
    </xf>
    <xf numFmtId="0" fontId="39" fillId="0" borderId="11" xfId="0" applyFont="1" applyFill="1" applyBorder="1" applyAlignment="1" applyProtection="1">
      <alignment horizontal="center"/>
      <protection locked="0"/>
    </xf>
    <xf numFmtId="0" fontId="40" fillId="0" borderId="0" xfId="0" applyFont="1" applyFill="1" applyBorder="1" applyAlignment="1" applyProtection="1">
      <alignment horizontal="center"/>
    </xf>
    <xf numFmtId="0" fontId="41" fillId="0" borderId="0" xfId="0" applyFont="1" applyFill="1" applyBorder="1" applyAlignment="1" applyProtection="1"/>
    <xf numFmtId="0" fontId="42" fillId="2" borderId="2" xfId="0" applyFont="1" applyFill="1" applyBorder="1" applyAlignment="1" applyProtection="1">
      <alignment horizontal="right" vertical="center"/>
      <protection locked="0"/>
    </xf>
    <xf numFmtId="0" fontId="43" fillId="2" borderId="3" xfId="0" applyFont="1" applyFill="1" applyBorder="1" applyAlignment="1" applyProtection="1">
      <alignment horizontal="center"/>
      <protection locked="0"/>
    </xf>
    <xf numFmtId="0" fontId="44" fillId="2" borderId="4" xfId="0" applyFont="1" applyFill="1" applyBorder="1" applyAlignment="1" applyProtection="1">
      <alignment horizontal="center"/>
    </xf>
    <xf numFmtId="0" fontId="45" fillId="2" borderId="4" xfId="0" applyFont="1" applyFill="1" applyBorder="1" applyAlignment="1" applyProtection="1">
      <alignment horizontal="center"/>
    </xf>
    <xf numFmtId="0" fontId="46" fillId="2" borderId="0" xfId="0" applyFont="1" applyFill="1" applyBorder="1" applyAlignment="1" applyProtection="1"/>
    <xf numFmtId="0" fontId="47" fillId="0" borderId="0" xfId="0" applyFont="1" applyFill="1" applyBorder="1" applyAlignment="1" applyProtection="1">
      <alignment vertical="top" wrapText="1"/>
      <protection locked="0"/>
    </xf>
    <xf numFmtId="0" fontId="49" fillId="2" borderId="7" xfId="0" applyFont="1" applyFill="1" applyBorder="1" applyAlignment="1" applyProtection="1">
      <alignment horizontal="center"/>
    </xf>
    <xf numFmtId="0" fontId="50" fillId="2" borderId="8" xfId="0" applyFont="1" applyFill="1" applyBorder="1" applyAlignment="1" applyProtection="1">
      <alignment horizontal="center"/>
    </xf>
    <xf numFmtId="3" fontId="51" fillId="2" borderId="0" xfId="0" applyNumberFormat="1" applyFont="1" applyFill="1" applyBorder="1" applyAlignment="1" applyProtection="1">
      <alignment horizontal="left"/>
      <protection locked="0"/>
    </xf>
    <xf numFmtId="0" fontId="52" fillId="2" borderId="0" xfId="0" applyFont="1" applyFill="1" applyBorder="1" applyAlignment="1" applyProtection="1"/>
    <xf numFmtId="0" fontId="53" fillId="2" borderId="0" xfId="0" applyFont="1" applyFill="1" applyBorder="1" applyAlignment="1" applyProtection="1"/>
    <xf numFmtId="0" fontId="54" fillId="0" borderId="0" xfId="0" applyFont="1" applyFill="1" applyBorder="1" applyAlignment="1" applyProtection="1"/>
    <xf numFmtId="0" fontId="58" fillId="0" borderId="0" xfId="0" applyFont="1" applyFill="1" applyBorder="1" applyAlignment="1" applyProtection="1">
      <alignment horizontal="left" vertical="center" wrapText="1"/>
      <protection locked="0"/>
    </xf>
    <xf numFmtId="0" fontId="59" fillId="2" borderId="0" xfId="0" applyFont="1" applyFill="1" applyBorder="1" applyAlignment="1" applyProtection="1"/>
    <xf numFmtId="0" fontId="62" fillId="4" borderId="0" xfId="0" applyFont="1" applyFill="1" applyBorder="1" applyAlignment="1" applyProtection="1">
      <alignment horizontal="left"/>
      <protection locked="0"/>
    </xf>
    <xf numFmtId="0" fontId="63" fillId="4" borderId="0" xfId="0" applyFont="1" applyFill="1" applyBorder="1" applyAlignment="1" applyProtection="1">
      <alignment horizontal="right" vertical="center"/>
      <protection locked="0"/>
    </xf>
    <xf numFmtId="0" fontId="64" fillId="4" borderId="0" xfId="0" applyFont="1" applyFill="1" applyBorder="1" applyAlignment="1" applyProtection="1">
      <alignment horizontal="center" vertical="center"/>
      <protection locked="0"/>
    </xf>
    <xf numFmtId="0" fontId="65" fillId="2" borderId="0" xfId="0" applyFont="1" applyFill="1" applyBorder="1" applyAlignment="1" applyProtection="1"/>
    <xf numFmtId="0" fontId="66" fillId="0" borderId="0" xfId="0" applyFont="1" applyFill="1" applyBorder="1" applyAlignment="1" applyProtection="1">
      <alignment vertical="center"/>
    </xf>
    <xf numFmtId="0" fontId="67" fillId="0" borderId="0" xfId="0" applyFont="1" applyFill="1" applyBorder="1" applyAlignment="1" applyProtection="1">
      <alignment horizontal="righ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protection locked="0"/>
    </xf>
    <xf numFmtId="0" fontId="70" fillId="5" borderId="0" xfId="0" applyFont="1" applyFill="1" applyBorder="1" applyAlignment="1" applyProtection="1">
      <alignment horizontal="right" vertical="center"/>
      <protection locked="0"/>
    </xf>
    <xf numFmtId="0" fontId="71" fillId="5" borderId="0" xfId="0" applyFont="1" applyFill="1" applyBorder="1" applyAlignment="1" applyProtection="1">
      <alignment horizontal="center" vertical="center"/>
      <protection locked="0"/>
    </xf>
    <xf numFmtId="0" fontId="72" fillId="0" borderId="0" xfId="0" applyFont="1" applyFill="1" applyBorder="1" applyAlignment="1" applyProtection="1">
      <alignment vertical="center"/>
    </xf>
    <xf numFmtId="0" fontId="73" fillId="0" borderId="0" xfId="0" applyFont="1" applyFill="1" applyBorder="1" applyAlignment="1" applyProtection="1">
      <alignment horizontal="right" vertical="center"/>
    </xf>
    <xf numFmtId="0" fontId="74" fillId="0" borderId="0"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0" fontId="76" fillId="2" borderId="0" xfId="0" applyFont="1" applyFill="1" applyBorder="1" applyAlignment="1" applyProtection="1">
      <alignment vertical="center"/>
    </xf>
    <xf numFmtId="0" fontId="77" fillId="2" borderId="17" xfId="0" applyFont="1" applyFill="1" applyBorder="1" applyAlignment="1" applyProtection="1">
      <alignment vertical="center"/>
    </xf>
    <xf numFmtId="0" fontId="78" fillId="2" borderId="18" xfId="0" applyFont="1" applyFill="1" applyBorder="1" applyAlignment="1" applyProtection="1">
      <alignment horizontal="right" vertical="center" wrapText="1"/>
    </xf>
    <xf numFmtId="0" fontId="79" fillId="2" borderId="18" xfId="0" applyFont="1" applyFill="1" applyBorder="1" applyAlignment="1" applyProtection="1">
      <alignment horizontal="center" vertical="center"/>
    </xf>
    <xf numFmtId="0" fontId="80" fillId="2" borderId="19" xfId="0" applyFont="1" applyFill="1" applyBorder="1" applyAlignment="1" applyProtection="1">
      <alignment horizontal="center" vertical="center"/>
    </xf>
    <xf numFmtId="0" fontId="81" fillId="0" borderId="0" xfId="0" applyFont="1" applyFill="1" applyBorder="1" applyAlignment="1" applyProtection="1">
      <alignment horizontal="right" vertical="center"/>
    </xf>
    <xf numFmtId="0" fontId="82" fillId="0" borderId="0" xfId="0" applyFont="1" applyFill="1" applyBorder="1" applyAlignment="1" applyProtection="1">
      <alignment horizontal="center" vertical="center"/>
    </xf>
    <xf numFmtId="0" fontId="83" fillId="0" borderId="0" xfId="0" applyFont="1" applyFill="1" applyBorder="1" applyAlignment="1" applyProtection="1">
      <alignment vertical="center" wrapText="1"/>
    </xf>
    <xf numFmtId="0" fontId="84" fillId="0" borderId="0" xfId="0" applyFont="1" applyFill="1" applyBorder="1" applyAlignment="1" applyProtection="1">
      <alignment horizontal="right" vertical="center"/>
    </xf>
    <xf numFmtId="0" fontId="85" fillId="0" borderId="0" xfId="0" applyFont="1" applyFill="1" applyBorder="1" applyAlignment="1" applyProtection="1">
      <alignment horizontal="center" vertical="center"/>
    </xf>
    <xf numFmtId="0" fontId="87" fillId="0" borderId="17" xfId="0" applyFont="1" applyFill="1" applyBorder="1" applyAlignment="1" applyProtection="1">
      <alignment vertical="center"/>
    </xf>
    <xf numFmtId="0" fontId="88" fillId="0" borderId="18" xfId="0" applyFont="1" applyFill="1" applyBorder="1" applyAlignment="1" applyProtection="1">
      <alignment horizontal="right" vertical="center" wrapText="1"/>
    </xf>
    <xf numFmtId="0" fontId="89" fillId="0" borderId="18" xfId="0" applyFont="1" applyFill="1" applyBorder="1" applyAlignment="1" applyProtection="1">
      <alignment horizontal="center" vertical="center"/>
    </xf>
    <xf numFmtId="0" fontId="90" fillId="0" borderId="19" xfId="0" applyFont="1" applyFill="1" applyBorder="1" applyAlignment="1" applyProtection="1">
      <alignment horizontal="center" vertical="center"/>
    </xf>
    <xf numFmtId="0" fontId="91" fillId="0" borderId="0" xfId="0" applyFont="1" applyFill="1" applyBorder="1" applyAlignment="1" applyProtection="1">
      <alignment vertical="center"/>
    </xf>
    <xf numFmtId="0" fontId="92" fillId="0" borderId="0" xfId="0" applyFont="1" applyFill="1" applyBorder="1" applyAlignment="1" applyProtection="1">
      <alignment horizontal="right" vertical="center"/>
    </xf>
    <xf numFmtId="0" fontId="93" fillId="0" borderId="0" xfId="0" applyFont="1" applyFill="1" applyBorder="1" applyAlignment="1" applyProtection="1">
      <alignment horizontal="center" vertical="center"/>
    </xf>
    <xf numFmtId="0" fontId="94" fillId="0" borderId="0" xfId="0" applyFont="1" applyFill="1" applyBorder="1" applyAlignment="1" applyProtection="1">
      <alignment horizontal="center" vertical="center"/>
    </xf>
    <xf numFmtId="0" fontId="95" fillId="0" borderId="0" xfId="0" applyFont="1" applyFill="1" applyBorder="1" applyAlignment="1" applyProtection="1">
      <alignment vertical="center" wrapText="1"/>
    </xf>
    <xf numFmtId="0" fontId="96" fillId="0" borderId="23" xfId="0" applyFont="1" applyFill="1" applyBorder="1" applyAlignment="1" applyProtection="1">
      <alignment vertical="center"/>
    </xf>
    <xf numFmtId="0" fontId="97" fillId="0" borderId="24" xfId="0" applyFont="1" applyFill="1" applyBorder="1" applyAlignment="1" applyProtection="1">
      <alignment horizontal="right" vertical="center" wrapText="1"/>
    </xf>
    <xf numFmtId="0" fontId="98" fillId="0" borderId="24" xfId="0" applyFont="1" applyFill="1" applyBorder="1" applyAlignment="1" applyProtection="1">
      <alignment horizontal="center" vertical="center" wrapText="1"/>
    </xf>
    <xf numFmtId="0" fontId="99" fillId="0" borderId="25" xfId="0" applyFont="1" applyFill="1" applyBorder="1" applyAlignment="1" applyProtection="1">
      <alignment horizontal="center" vertical="center"/>
    </xf>
    <xf numFmtId="0" fontId="100" fillId="0" borderId="18" xfId="0" applyFont="1" applyFill="1" applyBorder="1" applyAlignment="1" applyProtection="1">
      <alignment horizontal="center" vertical="center" wrapText="1"/>
    </xf>
    <xf numFmtId="0" fontId="101" fillId="0" borderId="19" xfId="0" applyFont="1" applyFill="1" applyBorder="1" applyAlignment="1" applyProtection="1">
      <alignment horizontal="center" vertical="center"/>
    </xf>
    <xf numFmtId="0" fontId="102" fillId="0" borderId="27" xfId="0" applyFont="1" applyFill="1" applyBorder="1" applyAlignment="1" applyProtection="1">
      <alignment vertical="center"/>
    </xf>
    <xf numFmtId="0" fontId="103" fillId="0" borderId="28" xfId="0" applyFont="1" applyFill="1" applyBorder="1" applyAlignment="1" applyProtection="1">
      <alignment horizontal="right" vertical="center" wrapText="1"/>
    </xf>
    <xf numFmtId="0" fontId="104" fillId="0" borderId="28" xfId="0" applyFont="1" applyFill="1" applyBorder="1" applyAlignment="1" applyProtection="1">
      <alignment horizontal="center" vertical="center" wrapText="1"/>
    </xf>
    <xf numFmtId="0" fontId="105" fillId="0" borderId="29" xfId="0" applyFont="1" applyFill="1" applyBorder="1" applyAlignment="1" applyProtection="1">
      <alignment horizontal="center" vertical="center"/>
    </xf>
    <xf numFmtId="0" fontId="106" fillId="0" borderId="0" xfId="0" applyFont="1" applyFill="1" applyBorder="1" applyAlignment="1" applyProtection="1">
      <alignment horizontal="left"/>
    </xf>
    <xf numFmtId="0" fontId="107" fillId="0" borderId="19" xfId="0" applyFont="1" applyFill="1" applyBorder="1" applyAlignment="1" applyProtection="1">
      <alignment horizontal="center" vertical="center"/>
      <protection locked="0"/>
    </xf>
    <xf numFmtId="0" fontId="108" fillId="2" borderId="0" xfId="0" applyFont="1" applyFill="1" applyBorder="1" applyAlignment="1" applyProtection="1">
      <alignment horizontal="left"/>
    </xf>
    <xf numFmtId="0" fontId="109" fillId="2" borderId="0" xfId="0" applyFont="1" applyFill="1" applyBorder="1" applyAlignment="1" applyProtection="1">
      <alignment horizontal="left"/>
    </xf>
    <xf numFmtId="0" fontId="110" fillId="0" borderId="0" xfId="0" applyFont="1" applyFill="1" applyBorder="1" applyAlignment="1" applyProtection="1">
      <alignment vertical="center"/>
      <protection locked="0"/>
    </xf>
    <xf numFmtId="0" fontId="111" fillId="0" borderId="0" xfId="0" applyFont="1" applyFill="1" applyBorder="1" applyAlignment="1" applyProtection="1">
      <alignment horizontal="right" vertical="center"/>
      <protection locked="0"/>
    </xf>
    <xf numFmtId="0" fontId="112" fillId="0" borderId="0" xfId="0" applyFont="1" applyFill="1" applyBorder="1" applyAlignment="1" applyProtection="1">
      <alignment horizontal="center" vertical="center"/>
      <protection locked="0"/>
    </xf>
    <xf numFmtId="0" fontId="113" fillId="0" borderId="30" xfId="0" applyFont="1" applyFill="1" applyBorder="1" applyAlignment="1" applyProtection="1">
      <alignment vertical="center"/>
    </xf>
    <xf numFmtId="0" fontId="114" fillId="0" borderId="24" xfId="0" applyFont="1" applyFill="1" applyBorder="1" applyAlignment="1" applyProtection="1">
      <alignment horizontal="right" vertical="center"/>
      <protection locked="0"/>
    </xf>
    <xf numFmtId="0" fontId="115" fillId="0" borderId="24" xfId="0" applyFont="1" applyFill="1" applyBorder="1" applyAlignment="1" applyProtection="1">
      <alignment horizontal="center" vertical="center" wrapText="1"/>
      <protection locked="0"/>
    </xf>
    <xf numFmtId="0" fontId="116" fillId="0" borderId="31" xfId="0" applyFont="1" applyFill="1" applyBorder="1" applyAlignment="1" applyProtection="1">
      <alignment horizontal="center" vertical="center"/>
    </xf>
    <xf numFmtId="0" fontId="117" fillId="0" borderId="32" xfId="0" applyFont="1" applyFill="1" applyBorder="1" applyAlignment="1" applyProtection="1">
      <alignment horizontal="left" vertical="center"/>
    </xf>
    <xf numFmtId="0" fontId="118" fillId="0" borderId="32" xfId="0" applyFont="1" applyFill="1" applyBorder="1" applyAlignment="1" applyProtection="1">
      <alignment horizontal="left" vertical="center"/>
    </xf>
    <xf numFmtId="0" fontId="119" fillId="0" borderId="33" xfId="0" applyFont="1" applyFill="1" applyBorder="1" applyAlignment="1" applyProtection="1">
      <alignment horizontal="right" vertical="center"/>
      <protection locked="0"/>
    </xf>
    <xf numFmtId="0" fontId="120" fillId="0" borderId="33" xfId="0" applyFont="1" applyFill="1" applyBorder="1" applyAlignment="1" applyProtection="1">
      <alignment horizontal="center" vertical="center" wrapText="1"/>
      <protection locked="0"/>
    </xf>
    <xf numFmtId="0" fontId="121" fillId="0" borderId="32" xfId="0" applyFont="1" applyFill="1" applyBorder="1" applyAlignment="1" applyProtection="1">
      <alignment vertical="center"/>
    </xf>
    <xf numFmtId="0" fontId="122" fillId="0" borderId="34" xfId="0" applyFont="1" applyFill="1" applyBorder="1" applyAlignment="1" applyProtection="1">
      <alignment horizontal="center" vertical="center"/>
    </xf>
    <xf numFmtId="0" fontId="123" fillId="0" borderId="36" xfId="0" applyFont="1" applyFill="1" applyBorder="1" applyAlignment="1" applyProtection="1">
      <alignment vertical="center"/>
    </xf>
    <xf numFmtId="0" fontId="124" fillId="2" borderId="2" xfId="0" applyFont="1" applyFill="1" applyBorder="1" applyAlignment="1" applyProtection="1">
      <alignment horizontal="right" vertical="center"/>
    </xf>
    <xf numFmtId="0" fontId="125" fillId="2" borderId="2" xfId="0" applyFont="1" applyFill="1" applyBorder="1" applyAlignment="1" applyProtection="1">
      <alignment horizontal="center" vertical="center" wrapText="1"/>
      <protection locked="0"/>
    </xf>
    <xf numFmtId="0" fontId="126" fillId="0" borderId="37" xfId="0" applyFont="1" applyFill="1" applyBorder="1" applyAlignment="1" applyProtection="1">
      <alignment vertical="center"/>
    </xf>
    <xf numFmtId="0" fontId="127" fillId="0" borderId="38" xfId="0" applyFont="1" applyFill="1" applyBorder="1" applyAlignment="1" applyProtection="1">
      <alignment horizontal="right" vertical="center"/>
    </xf>
    <xf numFmtId="0" fontId="128" fillId="0" borderId="18" xfId="0" applyFont="1" applyFill="1" applyBorder="1" applyAlignment="1" applyProtection="1">
      <alignment horizontal="center" vertical="center"/>
    </xf>
    <xf numFmtId="0" fontId="130" fillId="2" borderId="37" xfId="0" applyFont="1" applyFill="1" applyBorder="1" applyAlignment="1" applyProtection="1">
      <alignment vertical="center"/>
    </xf>
    <xf numFmtId="0" fontId="131" fillId="2" borderId="18" xfId="0" applyFont="1" applyFill="1" applyBorder="1" applyAlignment="1" applyProtection="1">
      <alignment horizontal="right" vertical="center"/>
    </xf>
    <xf numFmtId="0" fontId="132" fillId="2" borderId="18" xfId="0" applyFont="1" applyFill="1" applyBorder="1" applyAlignment="1" applyProtection="1">
      <alignment horizontal="center" vertical="center"/>
    </xf>
    <xf numFmtId="0" fontId="133" fillId="0" borderId="0" xfId="0" applyFont="1" applyFill="1" applyBorder="1" applyAlignment="1" applyProtection="1"/>
    <xf numFmtId="0" fontId="134" fillId="4" borderId="0" xfId="0" applyFont="1" applyFill="1" applyBorder="1" applyAlignment="1" applyProtection="1">
      <alignment vertical="center"/>
    </xf>
    <xf numFmtId="0" fontId="135" fillId="4" borderId="0" xfId="0" applyFont="1" applyFill="1" applyBorder="1" applyAlignment="1" applyProtection="1">
      <alignment horizontal="right" vertical="center"/>
    </xf>
    <xf numFmtId="0" fontId="136" fillId="4" borderId="0" xfId="0" applyFont="1" applyFill="1" applyBorder="1" applyAlignment="1" applyProtection="1">
      <alignment horizontal="center" vertical="center"/>
    </xf>
    <xf numFmtId="0" fontId="137" fillId="2" borderId="0" xfId="0" applyFont="1" applyFill="1" applyBorder="1" applyAlignment="1" applyProtection="1"/>
    <xf numFmtId="0" fontId="138" fillId="0" borderId="0" xfId="0" applyFont="1" applyFill="1" applyBorder="1" applyAlignment="1" applyProtection="1">
      <alignment horizontal="right" vertical="center"/>
    </xf>
    <xf numFmtId="0" fontId="139" fillId="0" borderId="0" xfId="0" applyFont="1" applyFill="1" applyBorder="1" applyAlignment="1" applyProtection="1">
      <alignment vertical="center"/>
      <protection locked="0"/>
    </xf>
    <xf numFmtId="0" fontId="140" fillId="0" borderId="0" xfId="0" applyFont="1" applyFill="1" applyBorder="1" applyAlignment="1" applyProtection="1">
      <alignment horizontal="right" vertical="center"/>
      <protection locked="0"/>
    </xf>
    <xf numFmtId="0" fontId="141" fillId="0" borderId="0" xfId="0" applyFont="1" applyFill="1" applyBorder="1" applyAlignment="1" applyProtection="1">
      <alignment horizontal="center" vertical="center"/>
      <protection locked="0"/>
    </xf>
    <xf numFmtId="0" fontId="142" fillId="7" borderId="0" xfId="0" applyFont="1" applyFill="1" applyBorder="1" applyAlignment="1" applyProtection="1">
      <alignment vertical="center"/>
      <protection locked="0"/>
    </xf>
    <xf numFmtId="0" fontId="143" fillId="7" borderId="0" xfId="0" applyFont="1" applyFill="1" applyBorder="1" applyAlignment="1" applyProtection="1">
      <alignment horizontal="right" vertical="center"/>
      <protection locked="0"/>
    </xf>
    <xf numFmtId="0" fontId="144" fillId="7" borderId="0" xfId="0" applyFont="1" applyFill="1" applyBorder="1" applyAlignment="1" applyProtection="1">
      <alignment horizontal="center" vertical="center"/>
      <protection locked="0"/>
    </xf>
    <xf numFmtId="0" fontId="146" fillId="0" borderId="18" xfId="0" applyFont="1" applyFill="1" applyBorder="1" applyAlignment="1" applyProtection="1">
      <alignment horizontal="right" vertical="center" wrapText="1"/>
      <protection locked="0"/>
    </xf>
    <xf numFmtId="0" fontId="147" fillId="0" borderId="18" xfId="0" applyFont="1" applyFill="1" applyBorder="1" applyAlignment="1" applyProtection="1">
      <alignment horizontal="center" vertical="center"/>
      <protection locked="0"/>
    </xf>
    <xf numFmtId="0" fontId="148" fillId="0" borderId="39" xfId="0" applyFont="1" applyFill="1" applyBorder="1" applyAlignment="1" applyProtection="1">
      <alignment horizontal="center" vertical="center"/>
      <protection locked="0"/>
    </xf>
    <xf numFmtId="0" fontId="149" fillId="0" borderId="6" xfId="0" applyFont="1" applyFill="1" applyBorder="1" applyAlignment="1" applyProtection="1">
      <alignment horizontal="right" vertical="center" wrapText="1"/>
      <protection locked="0"/>
    </xf>
    <xf numFmtId="0" fontId="150" fillId="0" borderId="6"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wrapText="1"/>
      <protection locked="0"/>
    </xf>
    <xf numFmtId="0" fontId="153" fillId="2" borderId="43" xfId="0" applyFont="1" applyFill="1" applyBorder="1" applyAlignment="1" applyProtection="1">
      <alignment vertical="center"/>
    </xf>
    <xf numFmtId="0" fontId="154" fillId="2" borderId="33" xfId="0" applyFont="1" applyFill="1" applyBorder="1" applyAlignment="1" applyProtection="1">
      <alignment horizontal="right" vertical="center" wrapText="1"/>
      <protection locked="0"/>
    </xf>
    <xf numFmtId="0" fontId="155" fillId="2" borderId="33" xfId="0" applyFont="1" applyFill="1" applyBorder="1" applyAlignment="1" applyProtection="1">
      <alignment horizontal="center" vertical="center"/>
      <protection locked="0"/>
    </xf>
    <xf numFmtId="0" fontId="156" fillId="2" borderId="34" xfId="0" applyFont="1" applyFill="1" applyBorder="1" applyAlignment="1" applyProtection="1">
      <alignment horizontal="center" vertical="center"/>
      <protection locked="0"/>
    </xf>
    <xf numFmtId="0" fontId="157" fillId="0" borderId="33" xfId="0" applyFont="1" applyFill="1" applyBorder="1" applyAlignment="1" applyProtection="1">
      <alignment horizontal="right" vertical="center" wrapText="1"/>
      <protection locked="0"/>
    </xf>
    <xf numFmtId="0" fontId="158" fillId="0" borderId="33" xfId="0" applyFont="1" applyFill="1" applyBorder="1" applyAlignment="1" applyProtection="1">
      <alignment horizontal="center" vertical="center"/>
      <protection locked="0"/>
    </xf>
    <xf numFmtId="0" fontId="159" fillId="0" borderId="34" xfId="0" applyFont="1" applyFill="1" applyBorder="1" applyAlignment="1" applyProtection="1">
      <alignment horizontal="center" vertical="center"/>
      <protection locked="0"/>
    </xf>
    <xf numFmtId="0" fontId="160" fillId="0" borderId="36" xfId="0" applyFont="1" applyFill="1" applyBorder="1" applyAlignment="1" applyProtection="1">
      <alignment vertical="center" wrapText="1"/>
      <protection locked="0"/>
    </xf>
    <xf numFmtId="0" fontId="161" fillId="0" borderId="2" xfId="0" applyFont="1" applyFill="1" applyBorder="1" applyAlignment="1" applyProtection="1">
      <alignment horizontal="right" vertical="center" wrapText="1"/>
      <protection locked="0"/>
    </xf>
    <xf numFmtId="0" fontId="162" fillId="0" borderId="2" xfId="0" applyFont="1" applyFill="1" applyBorder="1" applyAlignment="1" applyProtection="1">
      <alignment horizontal="center" vertical="center"/>
      <protection locked="0"/>
    </xf>
    <xf numFmtId="0" fontId="163" fillId="0" borderId="3" xfId="0" applyFont="1" applyFill="1" applyBorder="1" applyAlignment="1" applyProtection="1">
      <alignment horizontal="center" vertical="center"/>
      <protection locked="0"/>
    </xf>
    <xf numFmtId="0" fontId="167" fillId="0" borderId="0" xfId="0" applyFont="1" applyFill="1" applyBorder="1" applyAlignment="1" applyProtection="1">
      <alignment vertical="center"/>
    </xf>
    <xf numFmtId="0" fontId="168" fillId="0" borderId="0" xfId="0" applyFont="1" applyFill="1" applyBorder="1" applyAlignment="1" applyProtection="1">
      <alignment horizontal="left" vertical="center"/>
    </xf>
    <xf numFmtId="0" fontId="169" fillId="0" borderId="0" xfId="0" applyFont="1" applyFill="1" applyBorder="1" applyAlignment="1" applyProtection="1">
      <alignment horizontal="right"/>
    </xf>
    <xf numFmtId="0" fontId="170" fillId="0" borderId="0" xfId="0" applyFont="1" applyFill="1" applyBorder="1" applyAlignment="1" applyProtection="1">
      <alignment vertical="center" wrapText="1"/>
      <protection locked="0"/>
    </xf>
    <xf numFmtId="0" fontId="171" fillId="2" borderId="18" xfId="0" applyFont="1" applyFill="1" applyBorder="1" applyAlignment="1" applyProtection="1">
      <alignment horizontal="right" vertical="center" wrapText="1"/>
    </xf>
    <xf numFmtId="0" fontId="173" fillId="7" borderId="0" xfId="0" applyFont="1" applyFill="1" applyBorder="1" applyAlignment="1" applyProtection="1">
      <alignment vertical="center"/>
    </xf>
    <xf numFmtId="0" fontId="174" fillId="7" borderId="0" xfId="0" applyFont="1" applyFill="1" applyBorder="1" applyAlignment="1" applyProtection="1">
      <alignment horizontal="right" vertical="center"/>
    </xf>
    <xf numFmtId="0" fontId="175" fillId="7" borderId="0" xfId="0" applyFont="1" applyFill="1" applyBorder="1" applyAlignment="1" applyProtection="1">
      <alignment horizontal="center" vertical="center"/>
    </xf>
    <xf numFmtId="0" fontId="176" fillId="0" borderId="0" xfId="0" applyFont="1" applyFill="1" applyBorder="1" applyAlignment="1" applyProtection="1"/>
    <xf numFmtId="0" fontId="177" fillId="2" borderId="0" xfId="0" applyFont="1" applyFill="1" applyBorder="1" applyAlignment="1" applyProtection="1"/>
    <xf numFmtId="0" fontId="178" fillId="0" borderId="30" xfId="0" applyFont="1" applyFill="1" applyBorder="1" applyAlignment="1" applyProtection="1">
      <alignment horizontal="left" vertical="center"/>
    </xf>
    <xf numFmtId="0" fontId="179" fillId="0" borderId="45" xfId="0" applyFont="1" applyFill="1" applyBorder="1" applyAlignment="1" applyProtection="1">
      <alignment horizontal="left" vertical="center"/>
    </xf>
    <xf numFmtId="49" fontId="181" fillId="0" borderId="18" xfId="0" applyNumberFormat="1" applyFont="1" applyFill="1" applyBorder="1" applyAlignment="1" applyProtection="1">
      <alignment horizontal="right" vertical="center"/>
      <protection locked="0"/>
    </xf>
    <xf numFmtId="0" fontId="182" fillId="0" borderId="6" xfId="0" applyFont="1" applyFill="1" applyBorder="1" applyAlignment="1" applyProtection="1">
      <alignment horizontal="right" vertical="center" wrapText="1"/>
    </xf>
    <xf numFmtId="0" fontId="183" fillId="0" borderId="6" xfId="0" applyFont="1" applyFill="1" applyBorder="1" applyAlignment="1" applyProtection="1">
      <alignment horizontal="center" vertical="center"/>
    </xf>
    <xf numFmtId="0" fontId="184" fillId="0" borderId="46" xfId="0" applyFont="1" applyFill="1" applyBorder="1" applyAlignment="1" applyProtection="1">
      <alignment horizontal="right" vertical="center" wrapText="1"/>
    </xf>
    <xf numFmtId="0" fontId="185" fillId="0" borderId="46" xfId="0" applyFont="1" applyFill="1" applyBorder="1" applyAlignment="1" applyProtection="1">
      <alignment horizontal="center" vertical="center"/>
    </xf>
    <xf numFmtId="0" fontId="186" fillId="0" borderId="0" xfId="0" applyFont="1" applyFill="1" applyBorder="1" applyAlignment="1" applyProtection="1">
      <alignment vertical="center" wrapText="1"/>
      <protection locked="0"/>
    </xf>
    <xf numFmtId="49" fontId="187" fillId="0" borderId="0" xfId="0" applyNumberFormat="1" applyFont="1" applyFill="1" applyBorder="1" applyAlignment="1" applyProtection="1">
      <alignment horizontal="right" vertical="center"/>
      <protection locked="0"/>
    </xf>
    <xf numFmtId="0" fontId="188" fillId="0" borderId="30" xfId="0" applyFont="1" applyFill="1" applyBorder="1" applyAlignment="1" applyProtection="1">
      <alignment vertical="center"/>
      <protection locked="0"/>
    </xf>
    <xf numFmtId="0" fontId="189" fillId="0" borderId="24" xfId="0" applyFont="1" applyFill="1" applyBorder="1" applyAlignment="1" applyProtection="1">
      <alignment horizontal="right" vertical="center" wrapText="1"/>
      <protection locked="0"/>
    </xf>
    <xf numFmtId="0" fontId="190" fillId="0" borderId="24" xfId="0" applyFont="1" applyFill="1" applyBorder="1" applyAlignment="1" applyProtection="1">
      <alignment horizontal="center" vertical="center"/>
      <protection locked="0"/>
    </xf>
    <xf numFmtId="0" fontId="192" fillId="0" borderId="32" xfId="0" applyFont="1" applyFill="1" applyBorder="1" applyAlignment="1" applyProtection="1">
      <alignment vertical="center"/>
      <protection locked="0"/>
    </xf>
    <xf numFmtId="0" fontId="193" fillId="0" borderId="36" xfId="0" applyFont="1" applyFill="1" applyBorder="1" applyAlignment="1" applyProtection="1">
      <alignment vertical="center"/>
      <protection locked="0"/>
    </xf>
    <xf numFmtId="0" fontId="194" fillId="0" borderId="0" xfId="0" applyFont="1" applyFill="1" applyBorder="1" applyAlignment="1" applyProtection="1">
      <alignment wrapText="1"/>
    </xf>
    <xf numFmtId="0" fontId="195" fillId="0" borderId="37" xfId="0" applyFont="1" applyFill="1" applyBorder="1" applyAlignment="1" applyProtection="1">
      <alignment vertical="center" wrapText="1"/>
      <protection locked="0"/>
    </xf>
    <xf numFmtId="49" fontId="196" fillId="0" borderId="18" xfId="0" applyNumberFormat="1" applyFont="1" applyFill="1" applyBorder="1" applyAlignment="1" applyProtection="1">
      <alignment horizontal="right" vertical="center" wrapText="1"/>
      <protection locked="0"/>
    </xf>
    <xf numFmtId="0" fontId="197" fillId="0" borderId="18" xfId="0" applyFont="1" applyFill="1" applyBorder="1" applyAlignment="1" applyProtection="1">
      <alignment horizontal="center" vertical="center" wrapText="1"/>
      <protection locked="0"/>
    </xf>
    <xf numFmtId="0" fontId="199" fillId="2" borderId="0" xfId="0" applyFont="1" applyFill="1" applyBorder="1" applyAlignment="1" applyProtection="1">
      <alignment wrapText="1"/>
    </xf>
    <xf numFmtId="49" fontId="200" fillId="2" borderId="6" xfId="0" applyNumberFormat="1" applyFont="1" applyFill="1" applyBorder="1" applyAlignment="1" applyProtection="1">
      <alignment horizontal="right" vertical="center" wrapText="1"/>
      <protection locked="0"/>
    </xf>
    <xf numFmtId="0" fontId="201" fillId="2" borderId="6" xfId="0" applyFont="1" applyFill="1" applyBorder="1" applyAlignment="1" applyProtection="1">
      <alignment horizontal="center" vertical="center" wrapText="1"/>
      <protection locked="0"/>
    </xf>
    <xf numFmtId="49" fontId="203" fillId="0" borderId="46" xfId="0" applyNumberFormat="1" applyFont="1" applyFill="1" applyBorder="1" applyAlignment="1" applyProtection="1">
      <alignment horizontal="right" vertical="center"/>
      <protection locked="0"/>
    </xf>
    <xf numFmtId="0" fontId="204" fillId="0" borderId="46" xfId="0" applyFont="1" applyFill="1" applyBorder="1" applyAlignment="1" applyProtection="1">
      <alignment horizontal="center" vertical="center"/>
      <protection locked="0"/>
    </xf>
    <xf numFmtId="0" fontId="206" fillId="2" borderId="0" xfId="0" applyFont="1" applyFill="1" applyBorder="1" applyAlignment="1" applyProtection="1">
      <alignment horizontal="center" vertical="center"/>
    </xf>
    <xf numFmtId="49" fontId="207" fillId="2" borderId="0" xfId="0" applyNumberFormat="1" applyFont="1" applyFill="1" applyBorder="1" applyAlignment="1" applyProtection="1">
      <alignment horizontal="right" vertical="center"/>
    </xf>
    <xf numFmtId="0" fontId="208" fillId="2" borderId="0" xfId="0" applyFont="1" applyFill="1" applyBorder="1" applyAlignment="1" applyProtection="1">
      <alignment horizontal="left" vertical="center"/>
    </xf>
    <xf numFmtId="0" fontId="209" fillId="0" borderId="39" xfId="0" applyFont="1" applyFill="1" applyBorder="1" applyAlignment="1" applyProtection="1">
      <alignment horizontal="center" vertical="center"/>
    </xf>
    <xf numFmtId="0" fontId="210" fillId="0" borderId="18" xfId="0" applyFont="1" applyFill="1" applyBorder="1" applyAlignment="1" applyProtection="1">
      <alignment horizontal="center" vertical="center"/>
      <protection locked="0"/>
    </xf>
    <xf numFmtId="0" fontId="211" fillId="0" borderId="19" xfId="0" applyFont="1" applyFill="1" applyBorder="1" applyAlignment="1" applyProtection="1">
      <alignment horizontal="center" vertical="center"/>
      <protection locked="0"/>
    </xf>
    <xf numFmtId="0" fontId="212" fillId="0" borderId="0" xfId="0" applyFont="1" applyFill="1" applyBorder="1" applyAlignment="1" applyProtection="1"/>
    <xf numFmtId="0" fontId="213" fillId="0" borderId="0" xfId="0" applyFont="1" applyFill="1" applyBorder="1" applyAlignment="1" applyProtection="1">
      <alignment vertical="center"/>
    </xf>
    <xf numFmtId="0" fontId="214" fillId="0" borderId="41" xfId="0" applyFont="1" applyFill="1" applyBorder="1" applyAlignment="1" applyProtection="1">
      <alignment horizontal="left" vertical="center" wrapText="1"/>
    </xf>
    <xf numFmtId="0" fontId="215" fillId="2" borderId="32" xfId="0" applyFont="1" applyFill="1" applyBorder="1" applyAlignment="1" applyProtection="1">
      <alignment horizontal="left" vertical="center" wrapText="1"/>
    </xf>
    <xf numFmtId="0" fontId="216" fillId="2" borderId="33" xfId="0" applyFont="1" applyFill="1" applyBorder="1" applyAlignment="1" applyProtection="1">
      <alignment horizontal="center" vertical="center"/>
    </xf>
    <xf numFmtId="0" fontId="217" fillId="2" borderId="34" xfId="0" applyFont="1" applyFill="1" applyBorder="1" applyAlignment="1" applyProtection="1">
      <alignment horizontal="center" vertical="center" wrapText="1"/>
    </xf>
    <xf numFmtId="0" fontId="218" fillId="0" borderId="32" xfId="0" applyFont="1" applyFill="1" applyBorder="1" applyAlignment="1" applyProtection="1">
      <alignment horizontal="left" vertical="center" wrapText="1"/>
    </xf>
    <xf numFmtId="0" fontId="219" fillId="0" borderId="33" xfId="0" applyFont="1" applyFill="1" applyBorder="1" applyAlignment="1" applyProtection="1">
      <alignment horizontal="center" vertical="center"/>
    </xf>
    <xf numFmtId="0" fontId="220" fillId="0" borderId="34" xfId="0" applyFont="1" applyFill="1" applyBorder="1" applyAlignment="1" applyProtection="1">
      <alignment horizontal="center" vertical="center" wrapText="1"/>
    </xf>
    <xf numFmtId="0" fontId="221" fillId="2" borderId="46" xfId="0" applyFont="1" applyFill="1" applyBorder="1" applyAlignment="1" applyProtection="1">
      <alignment horizontal="center" vertical="center"/>
    </xf>
    <xf numFmtId="0" fontId="222" fillId="0" borderId="0" xfId="0" applyFont="1" applyFill="1" applyBorder="1" applyAlignment="1" applyProtection="1">
      <alignment vertical="center"/>
    </xf>
    <xf numFmtId="0" fontId="223" fillId="0" borderId="0" xfId="0" applyFont="1" applyFill="1" applyBorder="1" applyAlignment="1" applyProtection="1">
      <alignment vertical="top"/>
    </xf>
    <xf numFmtId="0" fontId="224" fillId="0" borderId="0" xfId="0" applyFont="1" applyFill="1" applyBorder="1" applyAlignment="1" applyProtection="1">
      <alignment vertical="top"/>
    </xf>
    <xf numFmtId="0" fontId="225" fillId="0" borderId="0" xfId="0" applyFont="1" applyFill="1" applyBorder="1" applyAlignment="1" applyProtection="1">
      <alignment horizontal="right" vertical="top"/>
      <protection locked="0"/>
    </xf>
    <xf numFmtId="0" fontId="226" fillId="0" borderId="0" xfId="0" applyFont="1" applyFill="1" applyBorder="1" applyAlignment="1" applyProtection="1">
      <alignment horizontal="center" vertical="top"/>
    </xf>
    <xf numFmtId="0" fontId="227" fillId="0" borderId="0" xfId="0" applyFont="1" applyFill="1" applyBorder="1" applyAlignment="1" applyProtection="1">
      <alignment horizontal="center" vertical="top"/>
      <protection locked="0"/>
    </xf>
    <xf numFmtId="0" fontId="228" fillId="2" borderId="0" xfId="0" applyFont="1" applyFill="1" applyBorder="1" applyAlignment="1" applyProtection="1">
      <alignment vertical="top"/>
    </xf>
    <xf numFmtId="0" fontId="229" fillId="0" borderId="39" xfId="0" applyFont="1" applyFill="1" applyBorder="1" applyAlignment="1" applyProtection="1">
      <alignment horizontal="center" vertical="center" wrapText="1"/>
    </xf>
    <xf numFmtId="0" fontId="230" fillId="0" borderId="33" xfId="0" applyFont="1" applyFill="1" applyBorder="1" applyAlignment="1" applyProtection="1">
      <alignment horizontal="right" vertical="center" wrapText="1"/>
    </xf>
    <xf numFmtId="0" fontId="231" fillId="2" borderId="33" xfId="0" applyFont="1" applyFill="1" applyBorder="1" applyAlignment="1" applyProtection="1">
      <alignment horizontal="right" vertical="center" wrapText="1"/>
    </xf>
    <xf numFmtId="0" fontId="232" fillId="2" borderId="34" xfId="0" applyFont="1" applyFill="1" applyBorder="1" applyAlignment="1" applyProtection="1">
      <alignment horizontal="center" vertical="center"/>
    </xf>
    <xf numFmtId="0" fontId="233" fillId="2" borderId="34" xfId="0" applyFont="1" applyFill="1" applyBorder="1" applyAlignment="1" applyProtection="1">
      <alignment horizontal="center" vertical="center"/>
    </xf>
    <xf numFmtId="0" fontId="234" fillId="2" borderId="10" xfId="0" applyFont="1" applyFill="1" applyBorder="1" applyAlignment="1" applyProtection="1">
      <alignment horizontal="center" vertical="center"/>
    </xf>
    <xf numFmtId="0" fontId="235" fillId="2" borderId="11" xfId="0" applyFont="1" applyFill="1" applyBorder="1" applyAlignment="1" applyProtection="1">
      <alignment horizontal="center" vertical="center"/>
    </xf>
    <xf numFmtId="0" fontId="236" fillId="0" borderId="46" xfId="0" applyFont="1" applyFill="1" applyBorder="1" applyAlignment="1" applyProtection="1">
      <alignment horizontal="right" vertical="center" wrapText="1"/>
      <protection locked="0"/>
    </xf>
    <xf numFmtId="0" fontId="237" fillId="0" borderId="47" xfId="0" applyFont="1" applyFill="1" applyBorder="1" applyAlignment="1" applyProtection="1">
      <alignment horizontal="center" vertical="center"/>
    </xf>
    <xf numFmtId="0" fontId="238" fillId="0" borderId="18" xfId="0" applyFont="1" applyFill="1" applyBorder="1" applyAlignment="1" applyProtection="1">
      <alignment horizontal="right" vertical="center" wrapText="1"/>
      <protection locked="0"/>
    </xf>
    <xf numFmtId="0" fontId="239" fillId="0" borderId="19" xfId="0" applyFont="1" applyFill="1" applyBorder="1" applyAlignment="1" applyProtection="1">
      <alignment horizontal="center" vertical="center"/>
    </xf>
    <xf numFmtId="0" fontId="241" fillId="0" borderId="56" xfId="0" applyFont="1" applyFill="1" applyBorder="1" applyAlignment="1" applyProtection="1">
      <alignment horizontal="left" vertical="center" wrapText="1"/>
    </xf>
    <xf numFmtId="0" fontId="242" fillId="0" borderId="0" xfId="0" applyFont="1" applyFill="1" applyBorder="1" applyAlignment="1" applyProtection="1">
      <alignment vertical="center" wrapText="1"/>
    </xf>
    <xf numFmtId="0" fontId="243" fillId="5" borderId="58" xfId="0" applyFont="1" applyFill="1" applyBorder="1" applyAlignment="1" applyProtection="1">
      <alignment horizontal="left" vertical="center" wrapText="1"/>
      <protection locked="0"/>
    </xf>
    <xf numFmtId="0" fontId="244" fillId="5" borderId="59" xfId="0" applyFont="1" applyFill="1" applyBorder="1" applyAlignment="1" applyProtection="1">
      <alignment horizontal="left" vertical="center" wrapText="1"/>
      <protection locked="0"/>
    </xf>
    <xf numFmtId="0" fontId="245" fillId="0" borderId="56" xfId="0" applyFont="1" applyFill="1" applyBorder="1" applyAlignment="1" applyProtection="1">
      <alignment horizontal="right" vertical="center" wrapText="1"/>
      <protection locked="0"/>
    </xf>
    <xf numFmtId="0" fontId="246" fillId="0" borderId="56" xfId="0" applyFont="1" applyFill="1" applyBorder="1" applyAlignment="1" applyProtection="1">
      <alignment horizontal="center" vertical="center"/>
      <protection locked="0"/>
    </xf>
    <xf numFmtId="0" fontId="247" fillId="0" borderId="56" xfId="0" applyFont="1" applyFill="1" applyBorder="1" applyAlignment="1" applyProtection="1">
      <alignment horizontal="center" vertical="center"/>
      <protection locked="0"/>
    </xf>
    <xf numFmtId="0" fontId="248" fillId="0" borderId="0" xfId="0" applyFont="1" applyFill="1" applyBorder="1" applyAlignment="1" applyProtection="1">
      <alignment horizontal="right" vertical="center" wrapText="1"/>
      <protection locked="0"/>
    </xf>
    <xf numFmtId="0" fontId="249" fillId="0" borderId="0" xfId="0" applyFont="1" applyFill="1" applyBorder="1" applyAlignment="1" applyProtection="1">
      <alignment horizontal="center" vertical="center"/>
      <protection locked="0"/>
    </xf>
    <xf numFmtId="0" fontId="250" fillId="5" borderId="58" xfId="0" applyFont="1" applyFill="1" applyBorder="1" applyAlignment="1" applyProtection="1">
      <alignment horizontal="left" vertical="center"/>
      <protection locked="0"/>
    </xf>
    <xf numFmtId="0" fontId="252" fillId="0" borderId="19" xfId="0" applyFont="1" applyFill="1" applyBorder="1" applyAlignment="1" applyProtection="1">
      <alignment horizontal="center" vertical="center"/>
      <protection locked="0"/>
    </xf>
    <xf numFmtId="0" fontId="253" fillId="0" borderId="45" xfId="0" applyFont="1" applyFill="1" applyBorder="1" applyAlignment="1" applyProtection="1">
      <alignment vertical="center"/>
      <protection locked="0"/>
    </xf>
    <xf numFmtId="0" fontId="254" fillId="0" borderId="0" xfId="0" applyFont="1" applyFill="1" applyBorder="1" applyAlignment="1" applyProtection="1">
      <alignment horizontal="right" vertical="top" wrapText="1"/>
      <protection locked="0"/>
    </xf>
    <xf numFmtId="0" fontId="255" fillId="0" borderId="0" xfId="0" applyFont="1" applyFill="1" applyBorder="1" applyAlignment="1" applyProtection="1">
      <alignment horizontal="center" vertical="top" wrapText="1"/>
      <protection locked="0"/>
    </xf>
    <xf numFmtId="0" fontId="256" fillId="5" borderId="0" xfId="0" applyFont="1" applyFill="1" applyBorder="1" applyAlignment="1" applyProtection="1">
      <alignment horizontal="right" vertical="center"/>
      <protection locked="0"/>
    </xf>
    <xf numFmtId="0" fontId="257" fillId="0" borderId="18" xfId="0" applyFont="1" applyFill="1" applyBorder="1" applyAlignment="1" applyProtection="1">
      <alignment horizontal="right" vertical="center" wrapText="1"/>
    </xf>
    <xf numFmtId="0" fontId="258" fillId="0" borderId="0" xfId="0" applyFont="1" applyFill="1" applyBorder="1" applyAlignment="1" applyProtection="1">
      <alignment vertical="center"/>
      <protection locked="0"/>
    </xf>
    <xf numFmtId="0" fontId="259" fillId="4" borderId="0" xfId="0" applyFont="1" applyFill="1" applyBorder="1" applyAlignment="1" applyProtection="1">
      <alignment horizontal="right" vertical="center"/>
    </xf>
    <xf numFmtId="0" fontId="260" fillId="4" borderId="0" xfId="0" applyFont="1" applyFill="1" applyBorder="1" applyAlignment="1" applyProtection="1">
      <alignment horizontal="center" vertical="center"/>
    </xf>
    <xf numFmtId="0" fontId="262" fillId="4" borderId="0" xfId="0" applyFont="1" applyFill="1" applyBorder="1" applyAlignment="1" applyProtection="1">
      <alignment horizontal="left" vertical="center"/>
    </xf>
    <xf numFmtId="0" fontId="263" fillId="4" borderId="0" xfId="0" applyFont="1" applyFill="1" applyBorder="1" applyAlignment="1" applyProtection="1">
      <alignment horizontal="right" vertical="center"/>
    </xf>
    <xf numFmtId="0" fontId="264" fillId="4" borderId="0" xfId="0" applyFont="1" applyFill="1" applyBorder="1" applyAlignment="1" applyProtection="1">
      <alignment horizontal="center" vertical="center"/>
    </xf>
    <xf numFmtId="0" fontId="265" fillId="2" borderId="0" xfId="0" applyFont="1" applyFill="1" applyBorder="1" applyAlignment="1" applyProtection="1">
      <alignment horizontal="left" vertical="center"/>
    </xf>
    <xf numFmtId="0" fontId="266" fillId="2" borderId="0" xfId="0" applyFont="1" applyFill="1" applyBorder="1" applyAlignment="1" applyProtection="1">
      <alignment horizontal="right" vertical="center"/>
    </xf>
    <xf numFmtId="0" fontId="267" fillId="2" borderId="0" xfId="0" applyFont="1" applyFill="1" applyBorder="1" applyAlignment="1" applyProtection="1">
      <alignment horizontal="center" vertical="center"/>
    </xf>
    <xf numFmtId="0" fontId="268" fillId="2" borderId="0" xfId="0" applyFont="1" applyFill="1" applyBorder="1" applyAlignment="1" applyProtection="1">
      <alignment horizontal="center" vertical="center"/>
    </xf>
    <xf numFmtId="0" fontId="269" fillId="0" borderId="37" xfId="0" applyFont="1" applyFill="1" applyBorder="1" applyAlignment="1" applyProtection="1">
      <alignment horizontal="left" vertical="center" wrapText="1"/>
    </xf>
    <xf numFmtId="0" fontId="270" fillId="2" borderId="0" xfId="0" applyFont="1" applyFill="1" applyBorder="1" applyAlignment="1" applyProtection="1">
      <alignment horizontal="right" vertical="center"/>
    </xf>
    <xf numFmtId="0" fontId="271" fillId="2" borderId="0" xfId="0" applyFont="1" applyFill="1" applyBorder="1" applyAlignment="1" applyProtection="1">
      <alignment horizontal="center" vertical="center"/>
    </xf>
    <xf numFmtId="0" fontId="272" fillId="2" borderId="24" xfId="0" applyFont="1" applyFill="1" applyBorder="1" applyAlignment="1" applyProtection="1">
      <alignment horizontal="right" vertical="center" wrapText="1"/>
    </xf>
    <xf numFmtId="0" fontId="273" fillId="2" borderId="24" xfId="0" applyFont="1" applyFill="1" applyBorder="1" applyAlignment="1" applyProtection="1">
      <alignment horizontal="center" vertical="center"/>
    </xf>
    <xf numFmtId="0" fontId="275" fillId="2" borderId="36" xfId="0" applyFont="1" applyFill="1" applyBorder="1" applyAlignment="1" applyProtection="1">
      <alignment horizontal="left" vertical="center" wrapText="1"/>
    </xf>
    <xf numFmtId="0" fontId="276" fillId="2" borderId="2" xfId="0" applyFont="1" applyFill="1" applyBorder="1" applyAlignment="1" applyProtection="1">
      <alignment horizontal="center" vertical="center"/>
    </xf>
    <xf numFmtId="0" fontId="278" fillId="0" borderId="0" xfId="0" applyFont="1" applyFill="1" applyBorder="1" applyAlignment="1" applyProtection="1">
      <alignment horizontal="left"/>
      <protection locked="0"/>
    </xf>
    <xf numFmtId="0" fontId="279" fillId="2" borderId="0" xfId="0" applyFont="1" applyFill="1" applyBorder="1" applyAlignment="1" applyProtection="1">
      <alignment horizontal="left" vertical="center"/>
    </xf>
    <xf numFmtId="3" fontId="280" fillId="0" borderId="0" xfId="0" applyNumberFormat="1" applyFont="1" applyFill="1" applyBorder="1" applyAlignment="1" applyProtection="1">
      <alignment horizontal="right" vertical="top"/>
      <protection locked="0"/>
    </xf>
    <xf numFmtId="3" fontId="281" fillId="0" borderId="0" xfId="0" applyNumberFormat="1" applyFont="1" applyFill="1" applyBorder="1" applyAlignment="1" applyProtection="1">
      <alignment horizontal="left" vertical="top"/>
      <protection locked="0"/>
    </xf>
    <xf numFmtId="3" fontId="282" fillId="2" borderId="0" xfId="0" applyNumberFormat="1" applyFont="1" applyFill="1" applyBorder="1" applyAlignment="1" applyProtection="1">
      <alignment horizontal="left" vertical="top"/>
      <protection locked="0"/>
    </xf>
    <xf numFmtId="0" fontId="283" fillId="2" borderId="0" xfId="0" applyFont="1" applyFill="1" applyBorder="1" applyAlignment="1" applyProtection="1">
      <alignment horizontal="right" vertical="center"/>
    </xf>
    <xf numFmtId="0" fontId="284" fillId="2" borderId="0" xfId="0" applyFont="1" applyFill="1" applyBorder="1" applyAlignment="1" applyProtection="1">
      <alignment horizontal="center" vertical="center"/>
    </xf>
    <xf numFmtId="0" fontId="285" fillId="8" borderId="0" xfId="0" applyFont="1" applyFill="1" applyBorder="1" applyAlignment="1" applyProtection="1">
      <alignment horizontal="left" vertical="center"/>
    </xf>
    <xf numFmtId="0" fontId="286" fillId="0" borderId="49" xfId="0" applyFont="1" applyFill="1" applyBorder="1" applyAlignment="1" applyProtection="1">
      <alignment horizontal="right" vertical="center" wrapText="1"/>
    </xf>
    <xf numFmtId="0" fontId="287" fillId="0" borderId="24" xfId="0" applyFont="1" applyFill="1" applyBorder="1" applyAlignment="1" applyProtection="1">
      <alignment horizontal="center" vertical="center"/>
    </xf>
    <xf numFmtId="0" fontId="289" fillId="0" borderId="65" xfId="0" applyFont="1" applyFill="1" applyBorder="1" applyAlignment="1" applyProtection="1">
      <alignment horizontal="right" vertical="center" wrapText="1"/>
    </xf>
    <xf numFmtId="0" fontId="291" fillId="2" borderId="65" xfId="0" applyFont="1" applyFill="1" applyBorder="1" applyAlignment="1" applyProtection="1">
      <alignment horizontal="right" vertical="center" wrapText="1"/>
    </xf>
    <xf numFmtId="0" fontId="292" fillId="2" borderId="6" xfId="0" applyFont="1" applyFill="1" applyBorder="1" applyAlignment="1" applyProtection="1">
      <alignment horizontal="center" vertical="center"/>
    </xf>
    <xf numFmtId="0" fontId="293" fillId="0" borderId="0" xfId="0" applyFont="1" applyFill="1" applyBorder="1" applyAlignment="1" applyProtection="1">
      <alignment vertical="center" wrapText="1"/>
    </xf>
    <xf numFmtId="0" fontId="294" fillId="9" borderId="52" xfId="0" applyFont="1" applyFill="1" applyBorder="1" applyAlignment="1" applyProtection="1">
      <alignment horizontal="center" vertical="center"/>
      <protection locked="0"/>
    </xf>
    <xf numFmtId="0" fontId="295" fillId="2" borderId="9" xfId="0" applyFont="1" applyFill="1" applyBorder="1" applyAlignment="1" applyProtection="1">
      <alignment horizontal="right" wrapText="1"/>
    </xf>
    <xf numFmtId="0" fontId="296" fillId="2" borderId="6" xfId="0" applyFont="1" applyFill="1" applyBorder="1" applyAlignment="1" applyProtection="1">
      <alignment horizontal="center"/>
    </xf>
    <xf numFmtId="0" fontId="297" fillId="2" borderId="7" xfId="0" applyFont="1" applyFill="1" applyBorder="1" applyAlignment="1" applyProtection="1">
      <alignment horizontal="center"/>
    </xf>
    <xf numFmtId="0" fontId="298" fillId="2" borderId="5" xfId="0" applyFont="1" applyFill="1" applyBorder="1" applyAlignment="1" applyProtection="1">
      <alignment horizontal="right" vertical="center" wrapText="1"/>
    </xf>
    <xf numFmtId="0" fontId="299" fillId="2" borderId="28" xfId="0" applyFont="1" applyFill="1" applyBorder="1" applyAlignment="1" applyProtection="1">
      <alignment horizontal="right" vertical="center" wrapText="1"/>
    </xf>
    <xf numFmtId="0" fontId="300" fillId="2" borderId="28" xfId="0" applyFont="1" applyFill="1" applyBorder="1" applyAlignment="1" applyProtection="1">
      <alignment horizontal="center" vertical="center" wrapText="1"/>
    </xf>
    <xf numFmtId="0" fontId="301" fillId="2" borderId="67" xfId="0" applyFont="1" applyFill="1" applyBorder="1" applyAlignment="1" applyProtection="1">
      <alignment horizontal="center" vertical="center"/>
    </xf>
    <xf numFmtId="0" fontId="302" fillId="0" borderId="0" xfId="0" applyFont="1" applyFill="1" applyBorder="1" applyAlignment="1" applyProtection="1">
      <alignment horizontal="right" vertical="center" wrapText="1"/>
    </xf>
    <xf numFmtId="0" fontId="303" fillId="0" borderId="0" xfId="0" applyFont="1" applyFill="1" applyBorder="1" applyAlignment="1" applyProtection="1">
      <alignment horizontal="left" vertical="center"/>
    </xf>
    <xf numFmtId="0" fontId="304" fillId="2" borderId="37" xfId="0" applyFont="1" applyFill="1" applyBorder="1" applyAlignment="1" applyProtection="1">
      <alignment horizontal="left" vertical="center"/>
    </xf>
    <xf numFmtId="0" fontId="305" fillId="2" borderId="0" xfId="0" applyFont="1" applyFill="1" applyBorder="1" applyAlignment="1" applyProtection="1">
      <alignment horizontal="left" vertical="center"/>
    </xf>
    <xf numFmtId="0" fontId="306" fillId="0" borderId="31" xfId="0" applyFont="1" applyFill="1" applyBorder="1" applyAlignment="1" applyProtection="1">
      <alignment horizontal="center" vertical="center" wrapText="1"/>
    </xf>
    <xf numFmtId="0" fontId="307" fillId="0" borderId="47" xfId="0" applyFont="1" applyFill="1" applyBorder="1" applyAlignment="1" applyProtection="1">
      <alignment horizontal="center" vertical="center" wrapText="1"/>
    </xf>
    <xf numFmtId="0" fontId="308" fillId="2" borderId="39" xfId="0" applyFont="1" applyFill="1" applyBorder="1" applyAlignment="1" applyProtection="1">
      <alignment horizontal="center" vertical="center"/>
    </xf>
    <xf numFmtId="0" fontId="309" fillId="0" borderId="49" xfId="0" applyFont="1" applyFill="1" applyBorder="1" applyAlignment="1" applyProtection="1">
      <alignment horizontal="center" vertical="center"/>
    </xf>
    <xf numFmtId="0" fontId="312" fillId="2" borderId="0" xfId="0" applyFont="1" applyFill="1" applyBorder="1" applyAlignment="1" applyProtection="1">
      <alignment horizontal="left" vertical="center"/>
    </xf>
    <xf numFmtId="0" fontId="313" fillId="2" borderId="23" xfId="0" applyFont="1" applyFill="1" applyBorder="1" applyAlignment="1" applyProtection="1">
      <alignment horizontal="left" vertical="center" wrapText="1"/>
    </xf>
    <xf numFmtId="0" fontId="314" fillId="2" borderId="68" xfId="0" applyFont="1" applyFill="1" applyBorder="1" applyAlignment="1" applyProtection="1">
      <alignment horizontal="left" vertical="center" wrapText="1"/>
    </xf>
    <xf numFmtId="0" fontId="319" fillId="2" borderId="62" xfId="0" applyFont="1" applyFill="1" applyBorder="1" applyAlignment="1" applyProtection="1">
      <alignment horizontal="left" vertical="center" wrapText="1"/>
    </xf>
    <xf numFmtId="0" fontId="320" fillId="2" borderId="46" xfId="0" applyFont="1" applyFill="1" applyBorder="1" applyAlignment="1" applyProtection="1">
      <alignment horizontal="right" vertical="center" wrapText="1"/>
    </xf>
    <xf numFmtId="0" fontId="321" fillId="2" borderId="67" xfId="0" applyFont="1" applyFill="1" applyBorder="1" applyAlignment="1" applyProtection="1">
      <alignment horizontal="center" vertical="center" wrapText="1"/>
    </xf>
    <xf numFmtId="0" fontId="322" fillId="2" borderId="10" xfId="0" applyFont="1" applyFill="1" applyBorder="1" applyAlignment="1" applyProtection="1">
      <alignment horizontal="right" vertical="center" wrapText="1"/>
    </xf>
    <xf numFmtId="0" fontId="323" fillId="2" borderId="45" xfId="0" applyFont="1" applyFill="1" applyBorder="1" applyAlignment="1" applyProtection="1">
      <alignment horizontal="left" vertical="center" wrapText="1"/>
    </xf>
    <xf numFmtId="0" fontId="325" fillId="4" borderId="0" xfId="0" applyFont="1" applyFill="1" applyBorder="1" applyAlignment="1" applyProtection="1">
      <alignment horizontal="right" vertical="center"/>
    </xf>
    <xf numFmtId="0" fontId="326" fillId="4" borderId="0" xfId="0" applyFont="1" applyFill="1" applyBorder="1" applyAlignment="1" applyProtection="1">
      <alignment horizontal="center" vertical="center"/>
    </xf>
    <xf numFmtId="3" fontId="327" fillId="2" borderId="0" xfId="0" applyNumberFormat="1" applyFont="1" applyFill="1" applyBorder="1" applyAlignment="1" applyProtection="1">
      <alignment vertical="top" wrapText="1"/>
      <protection locked="0"/>
    </xf>
    <xf numFmtId="0" fontId="328" fillId="2" borderId="46" xfId="0" applyFont="1" applyFill="1" applyBorder="1" applyAlignment="1" applyProtection="1">
      <alignment horizontal="center" vertical="center"/>
    </xf>
    <xf numFmtId="0" fontId="330" fillId="2" borderId="0" xfId="0" applyFont="1" applyFill="1" applyBorder="1" applyAlignment="1" applyProtection="1">
      <alignment vertical="center"/>
    </xf>
    <xf numFmtId="0" fontId="331" fillId="2" borderId="0" xfId="0" applyFont="1" applyFill="1" applyBorder="1" applyAlignment="1" applyProtection="1">
      <alignment horizontal="left" vertical="center" wrapText="1"/>
    </xf>
    <xf numFmtId="3" fontId="332" fillId="2" borderId="0" xfId="0" applyNumberFormat="1" applyFont="1" applyFill="1" applyBorder="1" applyAlignment="1" applyProtection="1">
      <alignment horizontal="left" vertical="top" wrapText="1"/>
      <protection locked="0"/>
    </xf>
    <xf numFmtId="0" fontId="333" fillId="0" borderId="0" xfId="0" applyFont="1" applyFill="1" applyBorder="1" applyAlignment="1" applyProtection="1">
      <alignment vertical="center"/>
      <protection locked="0"/>
    </xf>
    <xf numFmtId="0" fontId="334" fillId="8" borderId="0" xfId="0" applyFont="1" applyFill="1" applyBorder="1" applyAlignment="1" applyProtection="1">
      <alignment vertical="center" wrapText="1"/>
      <protection locked="0"/>
    </xf>
    <xf numFmtId="0" fontId="335" fillId="2" borderId="24" xfId="0" applyFont="1" applyFill="1" applyBorder="1" applyAlignment="1" applyProtection="1">
      <alignment horizontal="right" vertical="center" wrapText="1"/>
      <protection locked="0"/>
    </xf>
    <xf numFmtId="0" fontId="336" fillId="2" borderId="24" xfId="0" applyFont="1" applyFill="1" applyBorder="1" applyAlignment="1" applyProtection="1">
      <alignment horizontal="center" vertical="center"/>
      <protection locked="0"/>
    </xf>
    <xf numFmtId="0" fontId="337" fillId="0" borderId="66" xfId="0" applyFont="1" applyFill="1" applyBorder="1" applyAlignment="1" applyProtection="1">
      <alignment vertical="center"/>
      <protection locked="0"/>
    </xf>
    <xf numFmtId="0" fontId="338" fillId="2" borderId="0" xfId="0" applyFont="1" applyFill="1" applyBorder="1" applyAlignment="1" applyProtection="1">
      <alignment horizontal="left" vertical="center"/>
    </xf>
    <xf numFmtId="0" fontId="339" fillId="0" borderId="0" xfId="0" applyFont="1" applyFill="1" applyBorder="1" applyAlignment="1" applyProtection="1">
      <alignment vertical="center"/>
      <protection locked="0"/>
    </xf>
    <xf numFmtId="0" fontId="340" fillId="0" borderId="0" xfId="0" applyFont="1" applyFill="1" applyBorder="1" applyAlignment="1" applyProtection="1">
      <alignment horizontal="right" vertical="center"/>
      <protection locked="0"/>
    </xf>
    <xf numFmtId="0" fontId="341" fillId="0" borderId="0" xfId="0" applyFont="1" applyFill="1" applyBorder="1" applyAlignment="1" applyProtection="1">
      <alignment horizontal="center" vertical="center"/>
      <protection locked="0"/>
    </xf>
    <xf numFmtId="0" fontId="342" fillId="0" borderId="0" xfId="0" applyFont="1" applyFill="1" applyBorder="1" applyAlignment="1" applyProtection="1"/>
    <xf numFmtId="0" fontId="344" fillId="5" borderId="0" xfId="0" applyFont="1" applyFill="1" applyBorder="1" applyAlignment="1" applyProtection="1">
      <alignment horizontal="right" vertical="center"/>
      <protection locked="0"/>
    </xf>
    <xf numFmtId="0" fontId="344" fillId="5" borderId="0" xfId="0" applyFont="1" applyFill="1" applyBorder="1" applyAlignment="1" applyProtection="1">
      <alignment horizontal="center" vertical="center"/>
      <protection locked="0"/>
    </xf>
    <xf numFmtId="0" fontId="345" fillId="2" borderId="63" xfId="0" applyFont="1" applyFill="1" applyBorder="1" applyAlignment="1" applyProtection="1">
      <alignment horizontal="left" vertical="center" wrapText="1"/>
    </xf>
    <xf numFmtId="0" fontId="345" fillId="0" borderId="32" xfId="0" applyFont="1" applyFill="1" applyBorder="1" applyAlignment="1" applyProtection="1">
      <alignment horizontal="left" vertical="center" wrapText="1"/>
    </xf>
    <xf numFmtId="0" fontId="346" fillId="2" borderId="24" xfId="0" applyFont="1" applyFill="1" applyBorder="1" applyAlignment="1" applyProtection="1">
      <alignment horizontal="right" vertical="center" wrapText="1"/>
    </xf>
    <xf numFmtId="0" fontId="346" fillId="2" borderId="24" xfId="0" applyFont="1" applyFill="1" applyBorder="1" applyAlignment="1" applyProtection="1">
      <alignment horizontal="center" vertical="center"/>
    </xf>
    <xf numFmtId="0" fontId="346" fillId="2" borderId="2" xfId="0" applyFont="1" applyFill="1" applyBorder="1" applyAlignment="1" applyProtection="1">
      <alignment horizontal="right" vertical="center" wrapText="1"/>
    </xf>
    <xf numFmtId="0" fontId="346" fillId="2" borderId="2" xfId="0" applyFont="1" applyFill="1" applyBorder="1" applyAlignment="1" applyProtection="1">
      <alignment horizontal="center" vertical="center"/>
    </xf>
    <xf numFmtId="0" fontId="346" fillId="2" borderId="3" xfId="0" applyFont="1" applyFill="1" applyBorder="1" applyAlignment="1" applyProtection="1">
      <alignment horizontal="center" vertical="center" wrapText="1"/>
    </xf>
    <xf numFmtId="0" fontId="346" fillId="2" borderId="31" xfId="0" applyFont="1" applyFill="1" applyBorder="1" applyAlignment="1" applyProtection="1">
      <alignment horizontal="center" vertical="center" wrapText="1"/>
    </xf>
    <xf numFmtId="0" fontId="30" fillId="2" borderId="17" xfId="0" applyFont="1" applyFill="1" applyBorder="1" applyAlignment="1" applyProtection="1">
      <alignment horizontal="left" vertical="center"/>
      <protection locked="0"/>
    </xf>
    <xf numFmtId="0" fontId="347" fillId="2" borderId="37" xfId="0" applyFont="1" applyFill="1" applyBorder="1" applyAlignment="1" applyProtection="1">
      <alignment horizontal="left" vertical="center" wrapText="1"/>
    </xf>
    <xf numFmtId="0" fontId="32" fillId="0" borderId="0" xfId="0" applyFont="1" applyFill="1" applyBorder="1" applyAlignment="1" applyProtection="1">
      <alignment horizontal="center"/>
      <protection locked="0"/>
    </xf>
    <xf numFmtId="0" fontId="348" fillId="2" borderId="0" xfId="0" applyFont="1" applyFill="1" applyBorder="1" applyAlignment="1" applyProtection="1">
      <alignment horizontal="center" vertical="center"/>
    </xf>
    <xf numFmtId="0" fontId="349" fillId="0" borderId="0" xfId="0" applyFont="1" applyFill="1" applyBorder="1" applyAlignment="1" applyProtection="1">
      <alignment horizontal="center"/>
    </xf>
    <xf numFmtId="0" fontId="350" fillId="0" borderId="0" xfId="0" applyFont="1" applyFill="1" applyBorder="1" applyAlignment="1" applyProtection="1">
      <alignment horizontal="center" vertical="center"/>
    </xf>
    <xf numFmtId="164" fontId="350" fillId="0" borderId="0" xfId="0" applyNumberFormat="1" applyFont="1" applyFill="1" applyBorder="1" applyAlignment="1" applyProtection="1">
      <alignment horizontal="left" vertical="center"/>
    </xf>
    <xf numFmtId="0" fontId="25" fillId="2" borderId="1" xfId="0" applyFont="1" applyFill="1" applyBorder="1" applyAlignment="1" applyProtection="1">
      <alignment horizontal="center" vertical="top"/>
      <protection locked="0"/>
    </xf>
    <xf numFmtId="0" fontId="25" fillId="0" borderId="0" xfId="0" applyFont="1" applyFill="1" applyBorder="1" applyAlignment="1" applyProtection="1">
      <alignment horizontal="center"/>
    </xf>
    <xf numFmtId="0" fontId="32" fillId="0" borderId="5" xfId="0" applyFont="1" applyFill="1" applyBorder="1" applyAlignment="1" applyProtection="1">
      <alignment horizontal="center"/>
    </xf>
    <xf numFmtId="0" fontId="32" fillId="0" borderId="8" xfId="0" applyFont="1" applyFill="1" applyBorder="1" applyAlignment="1" applyProtection="1">
      <alignment horizontal="center"/>
    </xf>
    <xf numFmtId="0" fontId="32" fillId="0" borderId="9" xfId="0" applyFont="1" applyFill="1" applyBorder="1" applyAlignment="1" applyProtection="1">
      <alignment horizontal="center"/>
    </xf>
    <xf numFmtId="0" fontId="32" fillId="0" borderId="0" xfId="0" applyFont="1" applyFill="1" applyBorder="1" applyAlignment="1" applyProtection="1">
      <alignment horizontal="center"/>
    </xf>
    <xf numFmtId="0" fontId="32" fillId="0" borderId="12" xfId="0" applyFont="1" applyFill="1" applyBorder="1" applyAlignment="1" applyProtection="1">
      <alignment horizontal="center"/>
    </xf>
    <xf numFmtId="0" fontId="45" fillId="2" borderId="5" xfId="0" applyFont="1" applyFill="1" applyBorder="1" applyAlignment="1" applyProtection="1">
      <alignment horizontal="center"/>
    </xf>
    <xf numFmtId="0" fontId="45" fillId="2" borderId="8" xfId="0" applyFont="1" applyFill="1" applyBorder="1" applyAlignment="1" applyProtection="1">
      <alignment horizontal="center"/>
    </xf>
    <xf numFmtId="0" fontId="45" fillId="2" borderId="9" xfId="0" applyFont="1" applyFill="1" applyBorder="1" applyAlignment="1" applyProtection="1">
      <alignment horizontal="center"/>
    </xf>
    <xf numFmtId="0" fontId="25" fillId="0" borderId="0" xfId="0" applyFont="1" applyFill="1" applyBorder="1" applyAlignment="1" applyProtection="1">
      <alignment horizontal="left" vertical="center" wrapText="1"/>
      <protection locked="0"/>
    </xf>
    <xf numFmtId="0" fontId="25" fillId="4" borderId="0" xfId="0" applyFont="1" applyFill="1" applyBorder="1" applyAlignment="1" applyProtection="1">
      <alignment horizontal="right"/>
      <protection locked="0"/>
    </xf>
    <xf numFmtId="0" fontId="351" fillId="0" borderId="0" xfId="0" applyFont="1" applyFill="1" applyBorder="1" applyAlignment="1" applyProtection="1">
      <alignment horizontal="center" vertical="center"/>
    </xf>
    <xf numFmtId="0" fontId="32" fillId="0" borderId="16" xfId="0" applyFont="1" applyFill="1" applyBorder="1" applyAlignment="1" applyProtection="1">
      <alignment horizontal="center" vertical="center" wrapText="1"/>
      <protection locked="0"/>
    </xf>
    <xf numFmtId="0" fontId="32" fillId="2" borderId="17"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52" fillId="0" borderId="0" xfId="0" applyFont="1" applyFill="1" applyBorder="1" applyAlignment="1" applyProtection="1">
      <alignment horizontal="center" vertical="center"/>
    </xf>
    <xf numFmtId="0" fontId="261" fillId="0" borderId="21" xfId="0" applyFont="1" applyFill="1" applyBorder="1" applyAlignment="1" applyProtection="1">
      <alignment horizontal="center" vertical="center" wrapText="1"/>
      <protection locked="0"/>
    </xf>
    <xf numFmtId="0" fontId="25" fillId="0" borderId="20" xfId="0" applyFont="1" applyFill="1" applyBorder="1" applyAlignment="1" applyProtection="1">
      <alignment horizontal="center" vertical="center"/>
      <protection locked="0"/>
    </xf>
    <xf numFmtId="0" fontId="25" fillId="0"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protection locked="0"/>
    </xf>
    <xf numFmtId="0" fontId="32" fillId="0" borderId="21" xfId="0" applyFont="1" applyFill="1" applyBorder="1" applyAlignment="1" applyProtection="1">
      <alignment horizontal="center" vertical="center" wrapText="1"/>
      <protection locked="0"/>
    </xf>
    <xf numFmtId="0" fontId="25" fillId="2" borderId="26"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protection locked="0"/>
    </xf>
    <xf numFmtId="0" fontId="25" fillId="2" borderId="20" xfId="0" applyFont="1" applyFill="1" applyBorder="1" applyAlignment="1" applyProtection="1">
      <alignment horizontal="center" vertical="center"/>
      <protection locked="0"/>
    </xf>
    <xf numFmtId="0" fontId="25" fillId="6" borderId="22" xfId="0" applyFont="1" applyFill="1" applyBorder="1" applyAlignment="1" applyProtection="1">
      <alignment horizontal="center" vertical="center" wrapText="1"/>
      <protection locked="0"/>
    </xf>
    <xf numFmtId="0" fontId="25" fillId="2" borderId="17" xfId="0" applyFont="1" applyFill="1" applyBorder="1" applyAlignment="1" applyProtection="1">
      <alignment horizontal="center" vertical="center"/>
      <protection locked="0"/>
    </xf>
    <xf numFmtId="0" fontId="25" fillId="2" borderId="27" xfId="0" applyFont="1" applyFill="1" applyBorder="1" applyAlignment="1" applyProtection="1">
      <alignment horizontal="center" vertical="center"/>
      <protection locked="0"/>
    </xf>
    <xf numFmtId="0" fontId="25" fillId="6" borderId="2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0" fontId="25" fillId="2" borderId="20" xfId="0" applyFont="1" applyFill="1" applyBorder="1" applyAlignment="1" applyProtection="1">
      <alignment horizontal="left"/>
      <protection locked="0"/>
    </xf>
    <xf numFmtId="0" fontId="25" fillId="0" borderId="0" xfId="0" applyFont="1" applyFill="1" applyBorder="1" applyAlignment="1" applyProtection="1">
      <alignment horizontal="left"/>
      <protection locked="0"/>
    </xf>
    <xf numFmtId="0" fontId="32" fillId="2" borderId="26" xfId="0" applyFont="1" applyFill="1" applyBorder="1" applyAlignment="1" applyProtection="1">
      <alignment horizontal="center" vertical="center"/>
      <protection locked="0"/>
    </xf>
    <xf numFmtId="0" fontId="32" fillId="2" borderId="35" xfId="0" applyFont="1" applyFill="1" applyBorder="1" applyAlignment="1" applyProtection="1">
      <alignment horizontal="center" vertical="center"/>
      <protection locked="0"/>
    </xf>
    <xf numFmtId="0" fontId="32" fillId="0" borderId="0" xfId="0" applyFont="1" applyFill="1" applyBorder="1" applyAlignment="1" applyProtection="1">
      <alignment horizontal="center" vertical="center"/>
      <protection locked="0"/>
    </xf>
    <xf numFmtId="0" fontId="32" fillId="2" borderId="0" xfId="0" applyFont="1" applyFill="1" applyBorder="1" applyAlignment="1" applyProtection="1">
      <alignment horizontal="center" vertical="center"/>
      <protection locked="0"/>
    </xf>
    <xf numFmtId="0" fontId="32" fillId="2" borderId="16" xfId="0" applyFont="1" applyFill="1" applyBorder="1" applyAlignment="1" applyProtection="1">
      <alignment horizontal="center" vertical="center" wrapText="1"/>
      <protection locked="0"/>
    </xf>
    <xf numFmtId="0" fontId="351" fillId="4" borderId="0" xfId="0" applyFont="1" applyFill="1" applyBorder="1" applyAlignment="1" applyProtection="1">
      <alignment horizontal="center" vertical="center"/>
    </xf>
    <xf numFmtId="0" fontId="25" fillId="0" borderId="0" xfId="0" applyFont="1" applyFill="1" applyBorder="1" applyAlignment="1" applyProtection="1">
      <alignment horizontal="center" vertical="center"/>
    </xf>
    <xf numFmtId="0" fontId="51" fillId="0" borderId="0" xfId="0" applyFont="1" applyFill="1" applyBorder="1" applyAlignment="1" applyProtection="1">
      <alignment horizontal="center" vertical="center"/>
    </xf>
    <xf numFmtId="0" fontId="25" fillId="0" borderId="0" xfId="0" applyFont="1" applyFill="1" applyBorder="1" applyAlignment="1" applyProtection="1">
      <alignment horizontal="center" vertical="center"/>
      <protection locked="0"/>
    </xf>
    <xf numFmtId="0" fontId="32" fillId="0" borderId="40" xfId="0" applyFont="1" applyFill="1" applyBorder="1" applyAlignment="1" applyProtection="1">
      <alignment horizontal="center" vertical="center" wrapText="1"/>
      <protection locked="0"/>
    </xf>
    <xf numFmtId="0" fontId="25" fillId="2" borderId="42" xfId="0" applyFont="1" applyFill="1" applyBorder="1" applyAlignment="1" applyProtection="1">
      <alignment horizontal="center" vertical="center"/>
      <protection locked="0"/>
    </xf>
    <xf numFmtId="0" fontId="25" fillId="2" borderId="35" xfId="0" applyFont="1" applyFill="1" applyBorder="1" applyAlignment="1" applyProtection="1">
      <alignment horizontal="center" vertical="center"/>
      <protection locked="0"/>
    </xf>
    <xf numFmtId="0" fontId="25" fillId="2" borderId="44"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wrapText="1"/>
      <protection locked="0"/>
    </xf>
    <xf numFmtId="0" fontId="25" fillId="2" borderId="50" xfId="0" applyFont="1" applyFill="1" applyBorder="1" applyAlignment="1" applyProtection="1">
      <alignment horizontal="center" vertical="center"/>
      <protection locked="0"/>
    </xf>
    <xf numFmtId="3" fontId="25" fillId="2" borderId="51" xfId="0" applyNumberFormat="1" applyFont="1" applyFill="1" applyBorder="1" applyAlignment="1" applyProtection="1">
      <alignment horizontal="center" vertical="center"/>
      <protection locked="0"/>
    </xf>
    <xf numFmtId="3" fontId="25" fillId="2" borderId="52" xfId="0" applyNumberFormat="1" applyFont="1" applyFill="1" applyBorder="1" applyAlignment="1" applyProtection="1">
      <alignment horizontal="center" vertical="center"/>
      <protection locked="0"/>
    </xf>
    <xf numFmtId="3" fontId="25" fillId="2" borderId="53" xfId="0" applyNumberFormat="1" applyFont="1" applyFill="1" applyBorder="1" applyAlignment="1" applyProtection="1">
      <alignment horizontal="center" vertical="center"/>
      <protection locked="0"/>
    </xf>
    <xf numFmtId="0" fontId="25" fillId="2" borderId="20" xfId="0" applyFont="1" applyFill="1" applyBorder="1" applyAlignment="1" applyProtection="1">
      <alignment horizontal="center" vertical="center" wrapText="1"/>
      <protection locked="0"/>
    </xf>
    <xf numFmtId="0" fontId="25" fillId="2" borderId="26" xfId="0" applyFont="1" applyFill="1" applyBorder="1" applyAlignment="1" applyProtection="1">
      <alignment horizontal="center" vertical="center" wrapText="1"/>
      <protection locked="0"/>
    </xf>
    <xf numFmtId="0" fontId="25" fillId="2" borderId="54" xfId="0" applyFont="1" applyFill="1" applyBorder="1" applyAlignment="1" applyProtection="1">
      <alignment horizontal="center" vertical="center" wrapText="1"/>
      <protection locked="0"/>
    </xf>
    <xf numFmtId="0" fontId="25" fillId="2" borderId="48" xfId="0" applyFont="1" applyFill="1" applyBorder="1" applyAlignment="1" applyProtection="1">
      <alignment horizontal="center" vertical="center" wrapText="1"/>
      <protection locked="0"/>
    </xf>
    <xf numFmtId="0" fontId="25" fillId="2" borderId="55" xfId="0" applyFont="1" applyFill="1" applyBorder="1" applyAlignment="1" applyProtection="1">
      <alignment horizontal="center" vertical="center" wrapText="1"/>
      <protection locked="0"/>
    </xf>
    <xf numFmtId="0" fontId="261" fillId="2"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32" fillId="2" borderId="22" xfId="0" applyFont="1" applyFill="1" applyBorder="1" applyAlignment="1" applyProtection="1">
      <alignment horizontal="center" vertical="center"/>
      <protection locked="0"/>
    </xf>
    <xf numFmtId="0" fontId="32" fillId="2" borderId="16" xfId="0" applyFont="1" applyFill="1" applyBorder="1" applyAlignment="1" applyProtection="1">
      <alignment horizontal="center" vertical="center"/>
      <protection locked="0"/>
    </xf>
    <xf numFmtId="0" fontId="32" fillId="2" borderId="52" xfId="0" applyFont="1" applyFill="1" applyBorder="1" applyAlignment="1" applyProtection="1">
      <alignment horizontal="center" vertical="center"/>
      <protection locked="0"/>
    </xf>
    <xf numFmtId="0" fontId="45" fillId="2" borderId="52" xfId="0" applyFont="1" applyFill="1" applyBorder="1" applyAlignment="1" applyProtection="1">
      <alignment horizontal="center" vertical="center"/>
      <protection locked="0"/>
    </xf>
    <xf numFmtId="0" fontId="227" fillId="0" borderId="0" xfId="0" applyFont="1" applyFill="1" applyBorder="1" applyAlignment="1" applyProtection="1">
      <alignment horizontal="center" vertical="center"/>
    </xf>
    <xf numFmtId="0" fontId="240" fillId="0" borderId="56" xfId="0" applyFont="1" applyFill="1" applyBorder="1" applyAlignment="1" applyProtection="1">
      <alignment horizontal="left" vertical="center" wrapText="1"/>
    </xf>
    <xf numFmtId="0" fontId="32" fillId="0" borderId="6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32" fillId="0" borderId="0" xfId="0" applyFont="1" applyFill="1" applyBorder="1" applyAlignment="1" applyProtection="1">
      <alignment horizontal="center" vertical="top" wrapText="1"/>
      <protection locked="0"/>
    </xf>
    <xf numFmtId="0" fontId="32" fillId="0" borderId="56" xfId="0" applyFont="1" applyFill="1" applyBorder="1" applyAlignment="1" applyProtection="1">
      <alignment horizontal="center" vertical="center"/>
      <protection locked="0"/>
    </xf>
    <xf numFmtId="0" fontId="32" fillId="0" borderId="20" xfId="0" applyFont="1" applyFill="1" applyBorder="1" applyAlignment="1" applyProtection="1">
      <alignment horizontal="center" vertical="center" wrapText="1"/>
      <protection locked="0"/>
    </xf>
    <xf numFmtId="0" fontId="32" fillId="0" borderId="26" xfId="0" applyFont="1" applyFill="1" applyBorder="1" applyAlignment="1" applyProtection="1">
      <alignment horizontal="center" vertical="center"/>
      <protection locked="0"/>
    </xf>
    <xf numFmtId="0" fontId="32" fillId="0" borderId="60" xfId="0" applyFont="1" applyFill="1" applyBorder="1" applyAlignment="1" applyProtection="1">
      <alignment horizontal="center" vertical="top" wrapText="1"/>
      <protection locked="0"/>
    </xf>
    <xf numFmtId="0" fontId="32" fillId="2" borderId="44" xfId="0" applyFont="1" applyFill="1" applyBorder="1" applyAlignment="1" applyProtection="1">
      <alignment horizontal="center" vertical="center"/>
      <protection locked="0"/>
    </xf>
    <xf numFmtId="0" fontId="32" fillId="0" borderId="48" xfId="0" applyFont="1" applyFill="1" applyBorder="1" applyAlignment="1" applyProtection="1">
      <alignment horizontal="center" vertical="center"/>
      <protection locked="0"/>
    </xf>
    <xf numFmtId="0" fontId="32" fillId="2" borderId="40" xfId="0" applyFont="1" applyFill="1" applyBorder="1" applyAlignment="1" applyProtection="1">
      <alignment horizontal="center" vertical="center" wrapText="1"/>
      <protection locked="0"/>
    </xf>
    <xf numFmtId="0" fontId="32" fillId="2" borderId="0" xfId="0" applyFont="1" applyFill="1" applyBorder="1" applyAlignment="1" applyProtection="1">
      <alignment horizontal="right" vertical="center"/>
      <protection locked="0"/>
    </xf>
    <xf numFmtId="0" fontId="32" fillId="0" borderId="0" xfId="0" applyFont="1" applyFill="1" applyBorder="1" applyAlignment="1" applyProtection="1">
      <alignment horizontal="left" vertical="center"/>
    </xf>
    <xf numFmtId="0" fontId="32" fillId="4" borderId="0" xfId="0" applyFont="1" applyFill="1" applyBorder="1" applyAlignment="1" applyProtection="1">
      <alignment horizontal="right" wrapText="1"/>
      <protection locked="0"/>
    </xf>
    <xf numFmtId="0" fontId="32" fillId="2" borderId="0" xfId="0" applyFont="1" applyFill="1" applyBorder="1" applyAlignment="1" applyProtection="1">
      <alignment horizontal="right" wrapText="1"/>
      <protection locked="0"/>
    </xf>
    <xf numFmtId="0" fontId="32" fillId="0" borderId="16" xfId="0" applyFont="1" applyFill="1" applyBorder="1" applyAlignment="1" applyProtection="1">
      <alignment horizontal="center" vertical="center"/>
      <protection locked="0"/>
    </xf>
    <xf numFmtId="3" fontId="32" fillId="0" borderId="0" xfId="0" applyNumberFormat="1" applyFont="1" applyFill="1" applyBorder="1" applyAlignment="1" applyProtection="1">
      <alignment horizontal="left" vertical="top"/>
      <protection locked="0"/>
    </xf>
    <xf numFmtId="3" fontId="32" fillId="0" borderId="0" xfId="0" applyNumberFormat="1" applyFont="1" applyFill="1" applyBorder="1" applyAlignment="1" applyProtection="1">
      <alignment horizontal="center" wrapText="1"/>
      <protection locked="0"/>
    </xf>
    <xf numFmtId="3" fontId="32" fillId="0" borderId="0" xfId="0" applyNumberFormat="1" applyFont="1" applyFill="1" applyBorder="1" applyAlignment="1" applyProtection="1">
      <alignment horizontal="center" vertical="top" wrapText="1"/>
      <protection locked="0"/>
    </xf>
    <xf numFmtId="0" fontId="45" fillId="0" borderId="0" xfId="0" applyFont="1" applyFill="1" applyBorder="1" applyAlignment="1" applyProtection="1">
      <alignment horizontal="left"/>
      <protection locked="0"/>
    </xf>
    <xf numFmtId="3" fontId="32" fillId="2" borderId="0" xfId="0" applyNumberFormat="1" applyFont="1" applyFill="1" applyBorder="1" applyAlignment="1" applyProtection="1">
      <alignment horizontal="center" vertical="top" wrapText="1"/>
      <protection locked="0"/>
    </xf>
    <xf numFmtId="3" fontId="227" fillId="0" borderId="0" xfId="0" applyNumberFormat="1" applyFont="1" applyFill="1" applyBorder="1" applyAlignment="1" applyProtection="1">
      <alignment horizontal="center" wrapText="1"/>
      <protection locked="0"/>
    </xf>
    <xf numFmtId="0" fontId="45" fillId="0" borderId="0" xfId="0" applyFont="1" applyFill="1" applyBorder="1" applyAlignment="1" applyProtection="1">
      <alignment horizontal="center"/>
      <protection locked="0"/>
    </xf>
    <xf numFmtId="0" fontId="45" fillId="2" borderId="0" xfId="0" applyFont="1" applyFill="1" applyBorder="1" applyAlignment="1" applyProtection="1">
      <alignment horizontal="center"/>
      <protection locked="0"/>
    </xf>
    <xf numFmtId="0" fontId="32" fillId="2" borderId="0" xfId="0" applyFont="1" applyFill="1" applyBorder="1" applyAlignment="1" applyProtection="1">
      <alignment horizontal="center"/>
      <protection locked="0"/>
    </xf>
    <xf numFmtId="3" fontId="32" fillId="4" borderId="0" xfId="0" applyNumberFormat="1" applyFont="1" applyFill="1" applyBorder="1" applyAlignment="1" applyProtection="1">
      <alignment horizontal="center" wrapText="1"/>
      <protection locked="0"/>
    </xf>
    <xf numFmtId="3" fontId="32" fillId="4" borderId="0" xfId="0" applyNumberFormat="1" applyFont="1" applyFill="1" applyBorder="1" applyAlignment="1" applyProtection="1">
      <alignment horizontal="center" vertical="top" wrapText="1"/>
      <protection locked="0"/>
    </xf>
    <xf numFmtId="0" fontId="32" fillId="0" borderId="0" xfId="0" applyFont="1" applyFill="1" applyBorder="1" applyAlignment="1" applyProtection="1">
      <alignment horizontal="center" wrapText="1"/>
      <protection locked="0"/>
    </xf>
    <xf numFmtId="0" fontId="261" fillId="2" borderId="0" xfId="0" applyFont="1" applyFill="1" applyBorder="1" applyAlignment="1" applyProtection="1">
      <alignment horizontal="center" vertical="center" wrapText="1"/>
      <protection locked="0"/>
    </xf>
    <xf numFmtId="0" fontId="111" fillId="10" borderId="0" xfId="0" applyFont="1" applyFill="1" applyBorder="1" applyAlignment="1" applyProtection="1">
      <alignment horizontal="right" vertical="center"/>
      <protection locked="0"/>
    </xf>
    <xf numFmtId="0" fontId="112" fillId="10" borderId="0" xfId="0" applyFont="1" applyFill="1" applyBorder="1" applyAlignment="1" applyProtection="1">
      <alignment horizontal="center" vertical="center"/>
      <protection locked="0"/>
    </xf>
    <xf numFmtId="0" fontId="32" fillId="10" borderId="0" xfId="0" applyFont="1" applyFill="1" applyBorder="1" applyAlignment="1" applyProtection="1">
      <alignment horizontal="center" vertical="center"/>
      <protection locked="0"/>
    </xf>
    <xf numFmtId="0" fontId="32" fillId="10" borderId="0" xfId="0" applyFont="1" applyFill="1" applyBorder="1" applyAlignment="1" applyProtection="1">
      <alignment horizontal="center" vertical="center"/>
    </xf>
    <xf numFmtId="0" fontId="52" fillId="11" borderId="0" xfId="0" applyFont="1" applyFill="1" applyBorder="1" applyAlignment="1" applyProtection="1"/>
    <xf numFmtId="0" fontId="32" fillId="0" borderId="0" xfId="0" applyFont="1" applyFill="1" applyBorder="1" applyAlignment="1" applyProtection="1">
      <alignment horizontal="left"/>
      <protection locked="0"/>
    </xf>
    <xf numFmtId="0" fontId="353" fillId="0" borderId="0" xfId="0" applyFont="1" applyFill="1" applyBorder="1" applyAlignment="1" applyProtection="1">
      <alignment horizontal="right" vertical="center"/>
      <protection locked="0"/>
    </xf>
    <xf numFmtId="0" fontId="45" fillId="0" borderId="0" xfId="0" applyFont="1" applyFill="1" applyBorder="1" applyAlignment="1" applyProtection="1">
      <alignment horizontal="left"/>
    </xf>
    <xf numFmtId="164" fontId="354" fillId="0" borderId="0" xfId="0" applyNumberFormat="1" applyFont="1" applyFill="1" applyBorder="1" applyAlignment="1" applyProtection="1">
      <alignment horizontal="left" vertical="center"/>
    </xf>
    <xf numFmtId="3" fontId="25" fillId="4" borderId="0" xfId="0" applyNumberFormat="1" applyFont="1" applyFill="1" applyBorder="1" applyAlignment="1" applyProtection="1">
      <alignment horizontal="left"/>
      <protection locked="0"/>
    </xf>
    <xf numFmtId="3" fontId="25" fillId="0" borderId="0" xfId="0" applyNumberFormat="1" applyFont="1" applyFill="1" applyBorder="1" applyAlignment="1" applyProtection="1">
      <alignment horizontal="left"/>
      <protection locked="0"/>
    </xf>
    <xf numFmtId="3" fontId="51" fillId="2" borderId="0" xfId="0" applyNumberFormat="1" applyFont="1" applyFill="1" applyBorder="1" applyAlignment="1" applyProtection="1">
      <alignment horizontal="center"/>
      <protection locked="0"/>
    </xf>
    <xf numFmtId="0" fontId="32" fillId="2" borderId="0" xfId="0" applyFont="1" applyFill="1" applyBorder="1" applyAlignment="1" applyProtection="1">
      <alignment horizontal="left" vertical="center"/>
    </xf>
    <xf numFmtId="3" fontId="25" fillId="2" borderId="0" xfId="0" applyNumberFormat="1" applyFont="1" applyFill="1" applyBorder="1" applyAlignment="1" applyProtection="1">
      <alignment horizontal="left"/>
      <protection locked="0"/>
    </xf>
    <xf numFmtId="0" fontId="32" fillId="0" borderId="0" xfId="0" applyFont="1" applyFill="1" applyBorder="1" applyAlignment="1" applyProtection="1">
      <alignment horizontal="left" vertical="top" wrapText="1"/>
      <protection locked="0"/>
    </xf>
    <xf numFmtId="0" fontId="25" fillId="2" borderId="0" xfId="0" applyFont="1" applyFill="1" applyBorder="1" applyAlignment="1" applyProtection="1">
      <alignment horizontal="center" vertical="center" wrapText="1"/>
      <protection locked="0"/>
    </xf>
    <xf numFmtId="0" fontId="180" fillId="0" borderId="0" xfId="0" applyFont="1" applyFill="1" applyBorder="1" applyAlignment="1" applyProtection="1">
      <alignment horizontal="center" vertical="center" wrapText="1"/>
      <protection locked="0"/>
    </xf>
    <xf numFmtId="0" fontId="32" fillId="10" borderId="0" xfId="0" applyFont="1" applyFill="1" applyBorder="1" applyAlignment="1" applyProtection="1">
      <alignment horizontal="left"/>
      <protection locked="0"/>
    </xf>
    <xf numFmtId="0" fontId="351" fillId="4" borderId="0" xfId="0" applyFont="1" applyFill="1" applyBorder="1" applyAlignment="1" applyProtection="1">
      <alignment horizontal="left" vertical="center"/>
    </xf>
    <xf numFmtId="0" fontId="25" fillId="0" borderId="0" xfId="0" applyFont="1" applyFill="1" applyBorder="1" applyAlignment="1" applyProtection="1">
      <alignment horizontal="left" vertical="center"/>
    </xf>
    <xf numFmtId="0" fontId="25" fillId="0" borderId="0" xfId="0" applyFont="1" applyFill="1" applyBorder="1" applyAlignment="1" applyProtection="1">
      <alignment horizontal="left"/>
    </xf>
    <xf numFmtId="0" fontId="25" fillId="0" borderId="0" xfId="0" applyFont="1" applyFill="1" applyBorder="1" applyAlignment="1" applyProtection="1">
      <alignment horizontal="left" vertical="center"/>
      <protection locked="0"/>
    </xf>
    <xf numFmtId="0" fontId="180" fillId="0" borderId="0" xfId="0" applyFont="1" applyFill="1" applyBorder="1" applyAlignment="1" applyProtection="1">
      <alignment horizontal="left"/>
    </xf>
    <xf numFmtId="0" fontId="51" fillId="0" borderId="0" xfId="0" applyFont="1" applyFill="1" applyBorder="1" applyAlignment="1" applyProtection="1">
      <alignment horizontal="left" vertical="center"/>
      <protection locked="0"/>
    </xf>
    <xf numFmtId="0" fontId="32" fillId="0" borderId="0" xfId="0" applyFont="1" applyFill="1" applyBorder="1" applyAlignment="1" applyProtection="1">
      <alignment horizontal="left" vertical="center"/>
      <protection locked="0"/>
    </xf>
    <xf numFmtId="0" fontId="32" fillId="0" borderId="0" xfId="0" applyFont="1" applyFill="1" applyBorder="1" applyAlignment="1" applyProtection="1">
      <alignment horizontal="left"/>
    </xf>
    <xf numFmtId="0" fontId="32" fillId="2" borderId="0" xfId="0" applyFont="1" applyFill="1" applyBorder="1" applyAlignment="1" applyProtection="1">
      <alignment horizontal="left"/>
    </xf>
    <xf numFmtId="0" fontId="351" fillId="0" borderId="0" xfId="0" applyFont="1" applyFill="1" applyBorder="1" applyAlignment="1" applyProtection="1">
      <alignment horizontal="left" vertical="center"/>
    </xf>
    <xf numFmtId="0" fontId="355" fillId="4" borderId="0" xfId="0" applyFont="1" applyFill="1" applyBorder="1" applyAlignment="1" applyProtection="1">
      <alignment horizontal="right" wrapText="1"/>
      <protection locked="0"/>
    </xf>
    <xf numFmtId="0" fontId="355" fillId="2" borderId="0" xfId="0" applyFont="1" applyFill="1" applyBorder="1" applyAlignment="1" applyProtection="1">
      <alignment horizontal="right" wrapText="1"/>
      <protection locked="0"/>
    </xf>
    <xf numFmtId="0" fontId="32" fillId="0" borderId="0" xfId="0" applyFont="1" applyFill="1" applyBorder="1" applyAlignment="1" applyProtection="1">
      <alignment horizontal="left" vertical="top"/>
      <protection locked="0"/>
    </xf>
    <xf numFmtId="0" fontId="227" fillId="2" borderId="0" xfId="0" applyFont="1" applyFill="1" applyBorder="1" applyAlignment="1" applyProtection="1">
      <alignment horizontal="left" vertical="top"/>
      <protection locked="0"/>
    </xf>
    <xf numFmtId="0" fontId="227" fillId="0" borderId="0" xfId="0" applyFont="1" applyFill="1" applyBorder="1" applyAlignment="1" applyProtection="1">
      <alignment horizontal="left" vertical="top"/>
      <protection locked="0"/>
    </xf>
    <xf numFmtId="0" fontId="45" fillId="0" borderId="0" xfId="0" applyFont="1" applyFill="1" applyBorder="1" applyAlignment="1" applyProtection="1">
      <alignment horizontal="left" vertical="top"/>
      <protection locked="0"/>
    </xf>
    <xf numFmtId="0" fontId="278" fillId="0" borderId="0" xfId="0" applyFont="1" applyFill="1" applyBorder="1" applyAlignment="1" applyProtection="1">
      <alignment horizontal="left" vertical="top"/>
      <protection locked="0"/>
    </xf>
    <xf numFmtId="0" fontId="278" fillId="2" borderId="0" xfId="0" applyFont="1" applyFill="1" applyBorder="1" applyAlignment="1" applyProtection="1">
      <alignment horizontal="left" vertical="top"/>
      <protection locked="0"/>
    </xf>
    <xf numFmtId="3" fontId="32" fillId="4" borderId="0" xfId="0" applyNumberFormat="1" applyFont="1" applyFill="1" applyBorder="1" applyAlignment="1" applyProtection="1">
      <alignment horizontal="left" vertical="top" wrapText="1"/>
      <protection locked="0"/>
    </xf>
    <xf numFmtId="3" fontId="32" fillId="2" borderId="0" xfId="0" applyNumberFormat="1" applyFont="1" applyFill="1" applyBorder="1" applyAlignment="1" applyProtection="1">
      <alignment horizontal="left" vertical="top" wrapText="1"/>
      <protection locked="0"/>
    </xf>
    <xf numFmtId="0" fontId="32" fillId="0" borderId="0" xfId="0" applyFont="1" applyFill="1" applyBorder="1" applyAlignment="1" applyProtection="1">
      <alignment horizontal="left" wrapText="1"/>
      <protection locked="0"/>
    </xf>
    <xf numFmtId="0" fontId="111" fillId="0" borderId="0" xfId="0" applyFont="1" applyFill="1" applyBorder="1" applyAlignment="1" applyProtection="1">
      <alignment horizontal="right" vertical="center" wrapText="1"/>
      <protection locked="0"/>
    </xf>
    <xf numFmtId="0" fontId="93" fillId="0" borderId="0" xfId="0" applyFont="1" applyFill="1" applyBorder="1" applyAlignment="1" applyProtection="1">
      <alignment horizontal="center" vertical="center" wrapText="1"/>
    </xf>
    <xf numFmtId="0" fontId="52" fillId="2" borderId="0" xfId="0" applyFont="1" applyFill="1" applyBorder="1" applyAlignment="1" applyProtection="1">
      <alignment wrapText="1"/>
    </xf>
    <xf numFmtId="0" fontId="54" fillId="0" borderId="0" xfId="0" applyFont="1" applyFill="1" applyBorder="1" applyAlignment="1" applyProtection="1">
      <alignment wrapText="1"/>
    </xf>
    <xf numFmtId="0" fontId="32" fillId="2" borderId="0" xfId="0" applyFont="1" applyFill="1" applyBorder="1" applyAlignment="1" applyProtection="1">
      <alignment horizontal="left"/>
      <protection locked="0"/>
    </xf>
    <xf numFmtId="0" fontId="353" fillId="2" borderId="0" xfId="0" applyFont="1" applyFill="1" applyBorder="1" applyAlignment="1" applyProtection="1">
      <alignment horizontal="right" vertical="center"/>
      <protection locked="0"/>
    </xf>
    <xf numFmtId="3" fontId="25" fillId="2" borderId="0" xfId="0" applyNumberFormat="1" applyFont="1" applyFill="1" applyBorder="1" applyAlignment="1" applyProtection="1">
      <alignment horizontal="center"/>
    </xf>
    <xf numFmtId="0" fontId="45" fillId="2" borderId="0" xfId="0" applyFont="1" applyFill="1" applyBorder="1" applyAlignment="1" applyProtection="1">
      <alignment horizontal="center"/>
    </xf>
    <xf numFmtId="164" fontId="350" fillId="2" borderId="0" xfId="0" applyNumberFormat="1" applyFont="1" applyFill="1" applyBorder="1" applyAlignment="1" applyProtection="1">
      <alignment horizontal="left" vertical="center"/>
    </xf>
    <xf numFmtId="164" fontId="354" fillId="2" borderId="0" xfId="0" applyNumberFormat="1" applyFont="1" applyFill="1" applyBorder="1" applyAlignment="1" applyProtection="1">
      <alignment horizontal="left" vertical="center"/>
    </xf>
    <xf numFmtId="0" fontId="25" fillId="2" borderId="0" xfId="0" applyFont="1" applyFill="1" applyBorder="1" applyAlignment="1" applyProtection="1">
      <alignment horizontal="left" vertical="center" wrapText="1"/>
      <protection locked="0"/>
    </xf>
    <xf numFmtId="0" fontId="180" fillId="2" borderId="0" xfId="0" applyFont="1" applyFill="1" applyBorder="1" applyAlignment="1" applyProtection="1">
      <alignment horizontal="center" vertical="center" wrapText="1"/>
      <protection locked="0"/>
    </xf>
    <xf numFmtId="0" fontId="32" fillId="11" borderId="0" xfId="0" applyFont="1" applyFill="1" applyBorder="1" applyAlignment="1" applyProtection="1">
      <alignment horizontal="left"/>
      <protection locked="0"/>
    </xf>
    <xf numFmtId="0" fontId="351" fillId="2" borderId="0" xfId="0" applyFont="1" applyFill="1" applyBorder="1" applyAlignment="1" applyProtection="1">
      <alignment horizontal="left" vertical="center"/>
    </xf>
    <xf numFmtId="0" fontId="25" fillId="2" borderId="0" xfId="0" applyFont="1" applyFill="1" applyBorder="1" applyAlignment="1" applyProtection="1">
      <alignment horizontal="left" vertical="center"/>
    </xf>
    <xf numFmtId="0" fontId="25" fillId="2" borderId="0" xfId="0" applyFont="1" applyFill="1" applyBorder="1" applyAlignment="1" applyProtection="1">
      <alignment horizontal="left"/>
    </xf>
    <xf numFmtId="0" fontId="25" fillId="2" borderId="0" xfId="0" applyFont="1" applyFill="1" applyBorder="1" applyAlignment="1" applyProtection="1">
      <alignment horizontal="left" vertical="center"/>
      <protection locked="0"/>
    </xf>
    <xf numFmtId="0" fontId="25" fillId="2" borderId="0" xfId="0" applyFont="1" applyFill="1" applyBorder="1" applyAlignment="1" applyProtection="1">
      <alignment horizontal="left"/>
      <protection locked="0"/>
    </xf>
    <xf numFmtId="0" fontId="180" fillId="2" borderId="0" xfId="0" applyFont="1" applyFill="1" applyBorder="1" applyAlignment="1" applyProtection="1">
      <alignment horizontal="left"/>
    </xf>
    <xf numFmtId="0" fontId="51" fillId="2" borderId="0" xfId="0" applyFont="1" applyFill="1" applyBorder="1" applyAlignment="1" applyProtection="1">
      <alignment horizontal="left" vertical="center"/>
      <protection locked="0"/>
    </xf>
    <xf numFmtId="0" fontId="32" fillId="2" borderId="0" xfId="0" applyFont="1" applyFill="1" applyBorder="1" applyAlignment="1" applyProtection="1">
      <alignment horizontal="left" vertical="center"/>
      <protection locked="0"/>
    </xf>
    <xf numFmtId="0" fontId="32" fillId="2" borderId="0" xfId="0" applyFont="1" applyFill="1" applyBorder="1" applyAlignment="1" applyProtection="1">
      <alignment horizontal="left" wrapText="1"/>
    </xf>
    <xf numFmtId="0" fontId="45" fillId="2" borderId="0" xfId="0" applyFont="1" applyFill="1" applyBorder="1" applyAlignment="1" applyProtection="1">
      <alignment horizontal="left"/>
    </xf>
    <xf numFmtId="0" fontId="32" fillId="2" borderId="0" xfId="0" applyFont="1" applyFill="1" applyBorder="1" applyAlignment="1" applyProtection="1">
      <alignment horizontal="left" vertical="top" wrapText="1"/>
      <protection locked="0"/>
    </xf>
    <xf numFmtId="3" fontId="32" fillId="2" borderId="0" xfId="0" applyNumberFormat="1" applyFont="1" applyFill="1" applyBorder="1" applyAlignment="1" applyProtection="1">
      <alignment horizontal="left" vertical="top"/>
      <protection locked="0"/>
    </xf>
    <xf numFmtId="0" fontId="32" fillId="2" borderId="0" xfId="0" applyFont="1" applyFill="1" applyBorder="1" applyAlignment="1" applyProtection="1">
      <alignment horizontal="left" vertical="top"/>
      <protection locked="0"/>
    </xf>
    <xf numFmtId="0" fontId="45" fillId="2" borderId="0" xfId="0" applyFont="1" applyFill="1" applyBorder="1" applyAlignment="1" applyProtection="1">
      <alignment horizontal="left" vertical="top"/>
      <protection locked="0"/>
    </xf>
    <xf numFmtId="0" fontId="356" fillId="2" borderId="0" xfId="0" applyFont="1" applyFill="1" applyBorder="1" applyAlignment="1" applyProtection="1">
      <alignment horizontal="left"/>
    </xf>
    <xf numFmtId="0" fontId="32" fillId="2" borderId="0" xfId="0" applyFont="1" applyFill="1" applyBorder="1" applyAlignment="1" applyProtection="1">
      <alignment horizontal="left" wrapText="1"/>
      <protection locked="0"/>
    </xf>
    <xf numFmtId="0" fontId="230" fillId="10" borderId="33" xfId="0" applyFont="1" applyFill="1" applyBorder="1" applyAlignment="1" applyProtection="1">
      <alignment horizontal="right" vertical="center" wrapText="1"/>
    </xf>
    <xf numFmtId="0" fontId="30" fillId="2" borderId="32" xfId="0" applyFont="1" applyFill="1" applyBorder="1" applyAlignment="1" applyProtection="1">
      <alignment horizontal="left" vertical="center" wrapText="1"/>
    </xf>
    <xf numFmtId="0" fontId="145" fillId="0" borderId="37" xfId="0" applyFont="1" applyFill="1" applyBorder="1" applyAlignment="1" applyProtection="1">
      <alignment vertical="center" wrapText="1"/>
      <protection locked="0"/>
    </xf>
    <xf numFmtId="0" fontId="251" fillId="0" borderId="17" xfId="0" applyFont="1" applyFill="1" applyBorder="1" applyAlignment="1" applyProtection="1">
      <alignment vertical="center" wrapText="1"/>
    </xf>
    <xf numFmtId="0" fontId="30" fillId="0" borderId="37" xfId="0" applyFont="1" applyFill="1" applyBorder="1" applyAlignment="1" applyProtection="1">
      <alignment vertical="center"/>
    </xf>
    <xf numFmtId="0" fontId="30" fillId="0" borderId="32" xfId="0" applyFont="1" applyFill="1" applyBorder="1" applyAlignment="1" applyProtection="1">
      <alignment vertical="center"/>
    </xf>
    <xf numFmtId="0" fontId="29" fillId="0" borderId="37" xfId="0" applyFont="1" applyFill="1" applyBorder="1" applyAlignment="1" applyProtection="1">
      <alignment vertical="center" wrapText="1"/>
      <protection locked="0"/>
    </xf>
    <xf numFmtId="0" fontId="69" fillId="5" borderId="0" xfId="0" applyFont="1" applyFill="1" applyBorder="1" applyAlignment="1" applyProtection="1">
      <alignment vertical="center" wrapText="1"/>
      <protection locked="0"/>
    </xf>
    <xf numFmtId="0" fontId="31" fillId="10" borderId="66" xfId="0" applyFont="1" applyFill="1" applyBorder="1" applyAlignment="1" applyProtection="1">
      <alignment horizontal="left" vertical="center" wrapText="1"/>
    </xf>
    <xf numFmtId="0" fontId="346" fillId="10" borderId="28" xfId="0" applyFont="1" applyFill="1" applyBorder="1" applyAlignment="1" applyProtection="1">
      <alignment horizontal="right" vertical="center" wrapText="1"/>
    </xf>
    <xf numFmtId="0" fontId="346" fillId="10" borderId="28" xfId="0" applyFont="1" applyFill="1" applyBorder="1" applyAlignment="1" applyProtection="1">
      <alignment horizontal="center" vertical="center"/>
    </xf>
    <xf numFmtId="0" fontId="168" fillId="10" borderId="0" xfId="0" applyFont="1" applyFill="1" applyBorder="1" applyAlignment="1" applyProtection="1">
      <alignment horizontal="left" vertical="top"/>
    </xf>
    <xf numFmtId="0" fontId="30" fillId="0" borderId="32" xfId="0" applyFont="1" applyFill="1" applyBorder="1" applyAlignment="1" applyProtection="1">
      <alignment horizontal="left" vertical="center" wrapText="1"/>
    </xf>
    <xf numFmtId="2" fontId="30" fillId="0" borderId="32" xfId="0" applyNumberFormat="1" applyFont="1" applyFill="1" applyBorder="1" applyAlignment="1" applyProtection="1">
      <alignment horizontal="left" vertical="center"/>
    </xf>
    <xf numFmtId="2" fontId="30" fillId="2" borderId="32" xfId="0" applyNumberFormat="1" applyFont="1" applyFill="1" applyBorder="1" applyAlignment="1" applyProtection="1">
      <alignment horizontal="left" vertical="center"/>
    </xf>
    <xf numFmtId="0" fontId="29" fillId="0" borderId="37" xfId="0" applyFont="1" applyFill="1" applyBorder="1" applyAlignment="1" applyProtection="1">
      <alignment vertical="center" wrapText="1"/>
    </xf>
    <xf numFmtId="0" fontId="345" fillId="10" borderId="45" xfId="0" applyFont="1" applyFill="1" applyBorder="1" applyAlignment="1" applyProtection="1">
      <alignment horizontal="left" vertical="center" wrapText="1"/>
    </xf>
    <xf numFmtId="0" fontId="346" fillId="11" borderId="46" xfId="0" applyFont="1" applyFill="1" applyBorder="1" applyAlignment="1" applyProtection="1">
      <alignment horizontal="right" vertical="center" wrapText="1"/>
    </xf>
    <xf numFmtId="0" fontId="346" fillId="11" borderId="46" xfId="0" applyFont="1" applyFill="1" applyBorder="1" applyAlignment="1" applyProtection="1">
      <alignment horizontal="center" vertical="center"/>
    </xf>
    <xf numFmtId="0" fontId="30" fillId="11" borderId="32" xfId="0" applyFont="1" applyFill="1" applyBorder="1" applyAlignment="1" applyProtection="1">
      <alignment vertical="center"/>
    </xf>
    <xf numFmtId="0" fontId="182" fillId="10" borderId="6" xfId="0" applyFont="1" applyFill="1" applyBorder="1" applyAlignment="1" applyProtection="1">
      <alignment horizontal="right" vertical="center" wrapText="1"/>
    </xf>
    <xf numFmtId="0" fontId="183" fillId="10" borderId="6" xfId="0" applyFont="1" applyFill="1" applyBorder="1" applyAlignment="1" applyProtection="1">
      <alignment horizontal="center" vertical="center"/>
    </xf>
    <xf numFmtId="0" fontId="78" fillId="10" borderId="7" xfId="0" applyFont="1" applyFill="1" applyBorder="1" applyAlignment="1" applyProtection="1">
      <alignment horizontal="center" vertical="center"/>
    </xf>
    <xf numFmtId="0" fontId="78" fillId="10" borderId="6" xfId="0" applyFont="1" applyFill="1" applyBorder="1" applyAlignment="1" applyProtection="1">
      <alignment horizontal="right" vertical="center" wrapText="1"/>
    </xf>
    <xf numFmtId="0" fontId="78" fillId="10" borderId="6" xfId="0" applyFont="1" applyFill="1" applyBorder="1" applyAlignment="1" applyProtection="1">
      <alignment horizontal="center" vertical="center"/>
    </xf>
    <xf numFmtId="2" fontId="30" fillId="10" borderId="32" xfId="0" applyNumberFormat="1" applyFont="1" applyFill="1" applyBorder="1" applyAlignment="1" applyProtection="1">
      <alignment horizontal="left" vertical="center" wrapText="1"/>
    </xf>
    <xf numFmtId="0" fontId="219" fillId="10" borderId="33" xfId="0" applyFont="1" applyFill="1" applyBorder="1" applyAlignment="1" applyProtection="1">
      <alignment horizontal="center" vertical="center"/>
    </xf>
    <xf numFmtId="0" fontId="78" fillId="10" borderId="34" xfId="0" applyFont="1" applyFill="1" applyBorder="1" applyAlignment="1" applyProtection="1">
      <alignment horizontal="center" vertical="center"/>
    </xf>
    <xf numFmtId="0" fontId="164" fillId="11" borderId="33" xfId="0" applyFont="1" applyFill="1" applyBorder="1" applyAlignment="1" applyProtection="1">
      <alignment horizontal="right" vertical="center" wrapText="1"/>
      <protection locked="0"/>
    </xf>
    <xf numFmtId="0" fontId="221" fillId="11" borderId="33" xfId="0" applyFont="1" applyFill="1" applyBorder="1" applyAlignment="1" applyProtection="1">
      <alignment horizontal="center" vertical="center"/>
    </xf>
    <xf numFmtId="0" fontId="78" fillId="11" borderId="33" xfId="0" applyFont="1" applyFill="1" applyBorder="1" applyAlignment="1" applyProtection="1">
      <alignment horizontal="center" vertical="center"/>
    </xf>
    <xf numFmtId="0" fontId="30" fillId="11" borderId="66" xfId="0" applyFont="1" applyFill="1" applyBorder="1" applyAlignment="1" applyProtection="1">
      <alignment vertical="center"/>
    </xf>
    <xf numFmtId="0" fontId="164" fillId="11" borderId="28" xfId="0" applyFont="1" applyFill="1" applyBorder="1" applyAlignment="1" applyProtection="1">
      <alignment horizontal="right" vertical="center" wrapText="1"/>
      <protection locked="0"/>
    </xf>
    <xf numFmtId="0" fontId="78" fillId="11" borderId="28" xfId="0" applyFont="1" applyFill="1" applyBorder="1" applyAlignment="1" applyProtection="1">
      <alignment horizontal="center" vertical="center"/>
    </xf>
    <xf numFmtId="0" fontId="30" fillId="10" borderId="41" xfId="0" applyFont="1" applyFill="1" applyBorder="1" applyAlignment="1" applyProtection="1">
      <alignment horizontal="left" vertical="center" wrapText="1"/>
    </xf>
    <xf numFmtId="0" fontId="149" fillId="10" borderId="6" xfId="0" applyFont="1" applyFill="1" applyBorder="1" applyAlignment="1" applyProtection="1">
      <alignment horizontal="right" vertical="center" wrapText="1"/>
      <protection locked="0"/>
    </xf>
    <xf numFmtId="0" fontId="30" fillId="2" borderId="32" xfId="0" applyFont="1" applyFill="1" applyBorder="1" applyAlignment="1" applyProtection="1">
      <alignment horizontal="left"/>
    </xf>
    <xf numFmtId="0" fontId="32" fillId="12" borderId="57" xfId="0" applyFont="1" applyFill="1" applyBorder="1" applyAlignment="1" applyProtection="1">
      <alignment horizontal="center" vertical="center"/>
      <protection locked="0"/>
    </xf>
    <xf numFmtId="0" fontId="32" fillId="12" borderId="57" xfId="0" applyFont="1" applyFill="1" applyBorder="1" applyAlignment="1" applyProtection="1">
      <alignment horizontal="center" vertical="center"/>
    </xf>
    <xf numFmtId="0" fontId="32" fillId="12" borderId="50" xfId="0" applyFont="1" applyFill="1" applyBorder="1" applyAlignment="1" applyProtection="1">
      <alignment horizontal="center" vertical="center"/>
      <protection locked="0"/>
    </xf>
    <xf numFmtId="0" fontId="32" fillId="12" borderId="74" xfId="0" applyFont="1" applyFill="1" applyBorder="1" applyAlignment="1" applyProtection="1">
      <alignment horizontal="center" vertical="center"/>
      <protection locked="0"/>
    </xf>
    <xf numFmtId="0" fontId="32" fillId="12" borderId="81" xfId="0" applyFont="1" applyFill="1" applyBorder="1" applyAlignment="1" applyProtection="1">
      <alignment horizontal="center" vertical="center"/>
      <protection locked="0"/>
    </xf>
    <xf numFmtId="0" fontId="32" fillId="12" borderId="76" xfId="0" applyFont="1" applyFill="1" applyBorder="1" applyAlignment="1" applyProtection="1">
      <alignment horizontal="center" vertical="center"/>
      <protection locked="0"/>
    </xf>
    <xf numFmtId="0" fontId="29" fillId="0" borderId="0" xfId="0" applyFont="1" applyFill="1" applyBorder="1" applyAlignment="1" applyProtection="1">
      <alignment vertical="center"/>
    </xf>
    <xf numFmtId="0" fontId="30" fillId="0" borderId="32" xfId="0" applyFont="1" applyFill="1" applyBorder="1" applyAlignment="1" applyProtection="1">
      <alignment vertical="center" wrapText="1"/>
      <protection locked="0"/>
    </xf>
    <xf numFmtId="0" fontId="29" fillId="0" borderId="37" xfId="0" applyFont="1" applyFill="1" applyBorder="1" applyAlignment="1" applyProtection="1">
      <alignment vertical="center"/>
    </xf>
    <xf numFmtId="0" fontId="29" fillId="0" borderId="37" xfId="0" applyFont="1" applyFill="1" applyBorder="1" applyAlignment="1" applyProtection="1">
      <alignment vertical="center"/>
      <protection locked="0"/>
    </xf>
    <xf numFmtId="0" fontId="30" fillId="0" borderId="41" xfId="0" applyFont="1" applyFill="1" applyBorder="1" applyAlignment="1" applyProtection="1">
      <alignment vertical="center" wrapText="1"/>
      <protection locked="0"/>
    </xf>
    <xf numFmtId="0" fontId="30" fillId="2" borderId="41" xfId="0" applyFont="1" applyFill="1" applyBorder="1" applyAlignment="1" applyProtection="1">
      <alignment horizontal="left" vertical="center" wrapText="1"/>
      <protection locked="0"/>
    </xf>
    <xf numFmtId="0" fontId="30" fillId="0" borderId="45" xfId="0" applyFont="1" applyFill="1" applyBorder="1" applyAlignment="1" applyProtection="1">
      <alignment horizontal="left" vertical="center" wrapText="1"/>
      <protection locked="0"/>
    </xf>
    <xf numFmtId="0" fontId="168" fillId="0" borderId="0" xfId="0" applyFont="1" applyFill="1" applyBorder="1" applyAlignment="1" applyProtection="1">
      <alignment vertical="center"/>
      <protection locked="0"/>
    </xf>
    <xf numFmtId="0" fontId="168" fillId="0" borderId="0" xfId="0" applyFont="1" applyFill="1" applyBorder="1" applyAlignment="1" applyProtection="1">
      <alignment vertical="center" wrapText="1"/>
    </xf>
    <xf numFmtId="0" fontId="32" fillId="13" borderId="16" xfId="0" applyFont="1" applyFill="1" applyBorder="1" applyAlignment="1" applyProtection="1">
      <alignment horizontal="center" vertical="center"/>
      <protection locked="0"/>
    </xf>
    <xf numFmtId="0" fontId="32" fillId="13" borderId="57" xfId="0" applyFont="1" applyFill="1" applyBorder="1" applyAlignment="1" applyProtection="1">
      <alignment horizontal="center" vertical="center"/>
      <protection locked="0"/>
    </xf>
    <xf numFmtId="0" fontId="32" fillId="14" borderId="54" xfId="0" applyFont="1" applyFill="1" applyBorder="1" applyAlignment="1" applyProtection="1">
      <alignment horizontal="center" vertical="center"/>
      <protection locked="0"/>
    </xf>
    <xf numFmtId="0" fontId="32" fillId="15" borderId="54" xfId="0" applyFont="1" applyFill="1" applyBorder="1" applyAlignment="1" applyProtection="1">
      <alignment horizontal="center" vertical="center"/>
      <protection locked="0"/>
    </xf>
    <xf numFmtId="0" fontId="32" fillId="14" borderId="52" xfId="0" applyFont="1" applyFill="1" applyBorder="1" applyAlignment="1" applyProtection="1">
      <alignment horizontal="center" vertical="center"/>
      <protection locked="0"/>
    </xf>
    <xf numFmtId="0" fontId="32" fillId="15" borderId="52" xfId="0" applyFont="1" applyFill="1" applyBorder="1" applyAlignment="1" applyProtection="1">
      <alignment horizontal="center" vertical="center"/>
      <protection locked="0"/>
    </xf>
    <xf numFmtId="0" fontId="32" fillId="15" borderId="59" xfId="0" applyFont="1" applyFill="1" applyBorder="1" applyAlignment="1" applyProtection="1">
      <alignment horizontal="center" vertical="center"/>
      <protection locked="0"/>
    </xf>
    <xf numFmtId="0" fontId="29" fillId="0" borderId="0" xfId="0" applyFont="1" applyFill="1" applyBorder="1" applyAlignment="1" applyProtection="1">
      <alignment horizontal="left" vertical="center" wrapText="1"/>
      <protection locked="0"/>
    </xf>
    <xf numFmtId="0" fontId="357" fillId="0" borderId="0" xfId="0" applyFont="1" applyFill="1" applyBorder="1" applyAlignment="1" applyProtection="1">
      <alignment horizontal="left" vertical="center" wrapText="1"/>
      <protection locked="0"/>
    </xf>
    <xf numFmtId="0" fontId="357" fillId="2" borderId="0" xfId="0" applyFont="1" applyFill="1" applyBorder="1" applyAlignment="1" applyProtection="1">
      <alignment horizontal="left" vertical="center" wrapText="1"/>
      <protection locked="0"/>
    </xf>
    <xf numFmtId="0" fontId="172" fillId="2" borderId="0" xfId="0" applyFont="1" applyFill="1" applyBorder="1" applyAlignment="1" applyProtection="1"/>
    <xf numFmtId="0" fontId="31" fillId="2" borderId="0" xfId="0" applyFont="1" applyFill="1" applyBorder="1" applyAlignment="1" applyProtection="1"/>
    <xf numFmtId="0" fontId="31" fillId="0" borderId="0" xfId="0" applyFont="1" applyFill="1" applyBorder="1" applyAlignment="1" applyProtection="1"/>
    <xf numFmtId="0" fontId="31" fillId="0" borderId="0" xfId="0" applyFont="1" applyFill="1" applyBorder="1" applyAlignment="1" applyProtection="1">
      <alignment vertical="top" wrapText="1"/>
      <protection locked="0"/>
    </xf>
    <xf numFmtId="0" fontId="358" fillId="4" borderId="0" xfId="0" applyFont="1" applyFill="1" applyBorder="1" applyAlignment="1" applyProtection="1">
      <alignment horizontal="right" vertical="center"/>
    </xf>
    <xf numFmtId="0" fontId="358" fillId="4" borderId="0" xfId="0" applyFont="1" applyFill="1" applyBorder="1" applyAlignment="1" applyProtection="1">
      <alignment horizontal="center" vertical="center"/>
    </xf>
    <xf numFmtId="0" fontId="359" fillId="4" borderId="0" xfId="0" applyFont="1" applyFill="1" applyBorder="1" applyAlignment="1" applyProtection="1">
      <alignment horizontal="center" vertical="center"/>
    </xf>
    <xf numFmtId="0" fontId="358" fillId="2" borderId="0" xfId="0" applyFont="1" applyFill="1" applyBorder="1" applyAlignment="1" applyProtection="1">
      <alignment horizontal="right" vertical="center"/>
    </xf>
    <xf numFmtId="0" fontId="358" fillId="2" borderId="0" xfId="0" applyFont="1" applyFill="1" applyBorder="1" applyAlignment="1" applyProtection="1">
      <alignment horizontal="center" vertical="center"/>
    </xf>
    <xf numFmtId="0" fontId="359" fillId="2" borderId="0" xfId="0" applyFont="1" applyFill="1" applyBorder="1" applyAlignment="1" applyProtection="1">
      <alignment horizontal="center" vertical="center"/>
    </xf>
    <xf numFmtId="0" fontId="29" fillId="0" borderId="17" xfId="0" applyFont="1" applyFill="1" applyBorder="1" applyAlignment="1" applyProtection="1">
      <alignment vertical="center"/>
      <protection locked="0"/>
    </xf>
    <xf numFmtId="0" fontId="78" fillId="0" borderId="18" xfId="0" applyFont="1" applyFill="1" applyBorder="1" applyAlignment="1" applyProtection="1">
      <alignment horizontal="center" vertical="center"/>
      <protection locked="0"/>
    </xf>
    <xf numFmtId="0" fontId="78" fillId="0" borderId="18" xfId="0" applyFont="1" applyFill="1" applyBorder="1" applyAlignment="1" applyProtection="1">
      <alignment horizontal="center" vertical="center" wrapText="1"/>
      <protection locked="0"/>
    </xf>
    <xf numFmtId="0" fontId="78" fillId="0" borderId="39" xfId="0" applyFont="1" applyFill="1" applyBorder="1" applyAlignment="1" applyProtection="1">
      <alignment horizontal="center" vertical="center"/>
      <protection locked="0"/>
    </xf>
    <xf numFmtId="0" fontId="29" fillId="2" borderId="0" xfId="0" applyFont="1" applyFill="1" applyBorder="1" applyAlignment="1" applyProtection="1">
      <alignment horizontal="right"/>
      <protection locked="0"/>
    </xf>
    <xf numFmtId="0" fontId="357" fillId="2" borderId="0" xfId="0" applyFont="1" applyFill="1" applyBorder="1" applyAlignment="1" applyProtection="1">
      <alignment horizontal="right"/>
      <protection locked="0"/>
    </xf>
    <xf numFmtId="0" fontId="357" fillId="2" borderId="0" xfId="0" applyFont="1" applyFill="1" applyBorder="1" applyAlignment="1" applyProtection="1">
      <alignment horizontal="left"/>
      <protection locked="0"/>
    </xf>
    <xf numFmtId="0" fontId="22" fillId="4" borderId="0" xfId="0" applyFont="1" applyFill="1" applyBorder="1" applyAlignment="1" applyProtection="1">
      <alignment vertical="center"/>
    </xf>
    <xf numFmtId="0" fontId="359" fillId="0" borderId="0" xfId="0" applyFont="1" applyFill="1" applyBorder="1" applyAlignment="1" applyProtection="1">
      <alignment horizontal="center" vertical="center"/>
    </xf>
    <xf numFmtId="0" fontId="360" fillId="0" borderId="16" xfId="0" applyFont="1" applyFill="1" applyBorder="1" applyAlignment="1" applyProtection="1">
      <alignment horizontal="center" vertical="center" wrapText="1"/>
      <protection locked="0"/>
    </xf>
    <xf numFmtId="0" fontId="29" fillId="16" borderId="17" xfId="0" applyFont="1" applyFill="1" applyBorder="1" applyAlignment="1" applyProtection="1">
      <alignment vertical="center"/>
    </xf>
    <xf numFmtId="0" fontId="73" fillId="16" borderId="18" xfId="0" applyFont="1" applyFill="1" applyBorder="1" applyAlignment="1" applyProtection="1">
      <alignment horizontal="right" vertical="center"/>
    </xf>
    <xf numFmtId="0" fontId="73" fillId="16" borderId="18" xfId="0" applyFont="1" applyFill="1" applyBorder="1" applyAlignment="1" applyProtection="1">
      <alignment horizontal="center" vertical="center"/>
    </xf>
    <xf numFmtId="0" fontId="73" fillId="16" borderId="19" xfId="0" applyFont="1" applyFill="1" applyBorder="1" applyAlignment="1" applyProtection="1">
      <alignment horizontal="center" vertical="center"/>
    </xf>
    <xf numFmtId="0" fontId="31" fillId="2" borderId="0" xfId="0" applyFont="1" applyFill="1" applyBorder="1" applyAlignment="1" applyProtection="1">
      <alignment vertical="center"/>
    </xf>
    <xf numFmtId="0" fontId="31" fillId="0" borderId="0" xfId="0" applyFont="1" applyFill="1" applyBorder="1" applyAlignment="1" applyProtection="1">
      <alignment vertical="center"/>
    </xf>
    <xf numFmtId="0" fontId="31" fillId="0" borderId="0" xfId="0" applyFont="1" applyFill="1" applyBorder="1" applyAlignment="1" applyProtection="1">
      <alignment vertical="center" wrapText="1"/>
      <protection locked="0"/>
    </xf>
    <xf numFmtId="0" fontId="30" fillId="2" borderId="0" xfId="0" applyFont="1" applyFill="1" applyBorder="1" applyAlignment="1" applyProtection="1">
      <alignment vertical="center"/>
    </xf>
    <xf numFmtId="0" fontId="78" fillId="0" borderId="56" xfId="0" applyFont="1" applyFill="1" applyBorder="1" applyAlignment="1" applyProtection="1">
      <alignment horizontal="right" vertical="center"/>
    </xf>
    <xf numFmtId="0" fontId="78" fillId="0" borderId="56" xfId="0" applyFont="1" applyFill="1" applyBorder="1" applyAlignment="1" applyProtection="1">
      <alignment horizontal="center" vertical="center"/>
    </xf>
    <xf numFmtId="3" fontId="25" fillId="2" borderId="0" xfId="0" applyNumberFormat="1" applyFont="1" applyFill="1" applyBorder="1" applyAlignment="1" applyProtection="1">
      <alignment horizontal="right" vertical="center"/>
    </xf>
    <xf numFmtId="0" fontId="29" fillId="2" borderId="23" xfId="0" applyFont="1" applyFill="1" applyBorder="1" applyAlignment="1" applyProtection="1">
      <alignment vertical="center"/>
    </xf>
    <xf numFmtId="0" fontId="78" fillId="0" borderId="24" xfId="0" applyFont="1" applyFill="1" applyBorder="1" applyAlignment="1" applyProtection="1">
      <alignment horizontal="right" vertical="center"/>
    </xf>
    <xf numFmtId="0" fontId="78" fillId="0" borderId="24" xfId="0" applyFont="1" applyFill="1" applyBorder="1" applyAlignment="1" applyProtection="1">
      <alignment horizontal="center" vertical="center"/>
    </xf>
    <xf numFmtId="0" fontId="78" fillId="0" borderId="25" xfId="0" applyFont="1" applyFill="1" applyBorder="1" applyAlignment="1" applyProtection="1">
      <alignment horizontal="center" vertical="center"/>
    </xf>
    <xf numFmtId="2" fontId="29" fillId="2" borderId="43" xfId="0" applyNumberFormat="1" applyFont="1" applyFill="1" applyBorder="1" applyAlignment="1" applyProtection="1">
      <alignment horizontal="left" vertical="center"/>
    </xf>
    <xf numFmtId="0" fontId="78" fillId="0" borderId="33" xfId="0" applyFont="1" applyFill="1" applyBorder="1" applyAlignment="1" applyProtection="1">
      <alignment horizontal="right" vertical="center"/>
    </xf>
    <xf numFmtId="0" fontId="78" fillId="0" borderId="33" xfId="0" applyFont="1" applyFill="1" applyBorder="1" applyAlignment="1" applyProtection="1">
      <alignment horizontal="center" vertical="center"/>
    </xf>
    <xf numFmtId="0" fontId="78" fillId="0" borderId="69" xfId="0" applyFont="1" applyFill="1" applyBorder="1" applyAlignment="1" applyProtection="1">
      <alignment horizontal="center" vertical="center"/>
    </xf>
    <xf numFmtId="0" fontId="30" fillId="2" borderId="43" xfId="0" applyFont="1" applyFill="1" applyBorder="1" applyAlignment="1" applyProtection="1">
      <alignment horizontal="left" vertical="center"/>
    </xf>
    <xf numFmtId="2" fontId="29" fillId="2" borderId="62" xfId="0" applyNumberFormat="1" applyFont="1" applyFill="1" applyBorder="1" applyAlignment="1" applyProtection="1">
      <alignment horizontal="left" vertical="center"/>
    </xf>
    <xf numFmtId="0" fontId="78" fillId="0" borderId="46" xfId="0" applyFont="1" applyFill="1" applyBorder="1" applyAlignment="1" applyProtection="1">
      <alignment horizontal="right" vertical="center"/>
    </xf>
    <xf numFmtId="0" fontId="78" fillId="0" borderId="46" xfId="0" applyFont="1" applyFill="1" applyBorder="1" applyAlignment="1" applyProtection="1">
      <alignment horizontal="center" vertical="center"/>
    </xf>
    <xf numFmtId="0" fontId="78" fillId="0" borderId="64" xfId="0" applyFont="1" applyFill="1" applyBorder="1" applyAlignment="1" applyProtection="1">
      <alignment horizontal="center" vertical="center"/>
    </xf>
    <xf numFmtId="0" fontId="30" fillId="2" borderId="0" xfId="0" applyFont="1" applyFill="1" applyBorder="1" applyAlignment="1" applyProtection="1">
      <alignment horizontal="right" vertical="center"/>
    </xf>
    <xf numFmtId="0" fontId="30"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9" fillId="2" borderId="17" xfId="0" applyFont="1" applyFill="1" applyBorder="1" applyAlignment="1" applyProtection="1">
      <alignment vertical="center"/>
    </xf>
    <xf numFmtId="0" fontId="78" fillId="0" borderId="18" xfId="0" applyFont="1" applyFill="1" applyBorder="1" applyAlignment="1" applyProtection="1">
      <alignment horizontal="right" vertical="center"/>
    </xf>
    <xf numFmtId="0" fontId="78" fillId="0" borderId="18" xfId="0" applyFont="1" applyFill="1" applyBorder="1" applyAlignment="1" applyProtection="1">
      <alignment horizontal="center" vertical="center"/>
    </xf>
    <xf numFmtId="0" fontId="78" fillId="0" borderId="19" xfId="0" applyFont="1" applyFill="1" applyBorder="1" applyAlignment="1" applyProtection="1">
      <alignment horizontal="center" vertical="center"/>
    </xf>
    <xf numFmtId="0" fontId="29" fillId="2" borderId="43" xfId="0" applyFont="1" applyFill="1" applyBorder="1" applyAlignment="1" applyProtection="1">
      <alignment vertical="center"/>
    </xf>
    <xf numFmtId="3" fontId="25" fillId="0" borderId="0" xfId="0" applyNumberFormat="1" applyFont="1" applyFill="1" applyBorder="1" applyAlignment="1" applyProtection="1">
      <alignment horizontal="left" vertical="center"/>
      <protection locked="0"/>
    </xf>
    <xf numFmtId="3" fontId="25" fillId="2" borderId="0" xfId="0" applyNumberFormat="1" applyFont="1" applyFill="1" applyBorder="1" applyAlignment="1" applyProtection="1">
      <alignment horizontal="left" vertical="center"/>
      <protection locked="0"/>
    </xf>
    <xf numFmtId="0" fontId="33" fillId="2" borderId="0" xfId="0" applyFont="1" applyFill="1" applyBorder="1" applyAlignment="1" applyProtection="1">
      <alignment vertical="center"/>
    </xf>
    <xf numFmtId="0" fontId="33" fillId="0" borderId="0" xfId="0" applyFont="1" applyFill="1" applyBorder="1" applyAlignment="1" applyProtection="1">
      <alignment vertical="center"/>
    </xf>
    <xf numFmtId="0" fontId="1" fillId="0" borderId="0" xfId="0" applyFont="1" applyFill="1" applyBorder="1" applyAlignment="1" applyProtection="1">
      <alignment vertical="center"/>
    </xf>
    <xf numFmtId="0" fontId="1" fillId="0" borderId="0" xfId="0" applyFont="1" applyFill="1" applyBorder="1" applyAlignment="1" applyProtection="1">
      <alignment vertical="center" wrapText="1"/>
      <protection locked="0"/>
    </xf>
    <xf numFmtId="0" fontId="29" fillId="2" borderId="62" xfId="0" applyFont="1" applyFill="1" applyBorder="1" applyAlignment="1" applyProtection="1">
      <alignment vertical="center"/>
    </xf>
    <xf numFmtId="0" fontId="43" fillId="2" borderId="0" xfId="0" applyFont="1" applyFill="1" applyBorder="1" applyAlignment="1" applyProtection="1">
      <alignment horizontal="right" vertical="center"/>
    </xf>
    <xf numFmtId="0" fontId="73" fillId="2" borderId="0" xfId="0" applyFont="1" applyFill="1" applyBorder="1" applyAlignment="1" applyProtection="1">
      <alignment horizontal="right" vertical="center"/>
      <protection locked="0"/>
    </xf>
    <xf numFmtId="0" fontId="357" fillId="2" borderId="0" xfId="0" applyFont="1" applyFill="1" applyBorder="1" applyAlignment="1" applyProtection="1">
      <alignment horizontal="right" vertical="center"/>
      <protection locked="0"/>
    </xf>
    <xf numFmtId="0" fontId="29" fillId="2" borderId="23"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73" fillId="16" borderId="18" xfId="0" applyFont="1" applyFill="1" applyBorder="1" applyAlignment="1" applyProtection="1">
      <alignment horizontal="center" vertical="center" wrapText="1"/>
    </xf>
    <xf numFmtId="0" fontId="78" fillId="16" borderId="19" xfId="0" applyFont="1" applyFill="1" applyBorder="1" applyAlignment="1" applyProtection="1">
      <alignment horizontal="center" vertical="center"/>
    </xf>
    <xf numFmtId="0" fontId="363" fillId="0" borderId="0" xfId="0" applyFont="1" applyFill="1" applyBorder="1" applyAlignment="1" applyProtection="1">
      <alignment horizontal="right"/>
    </xf>
    <xf numFmtId="4" fontId="362" fillId="0" borderId="0" xfId="0" applyNumberFormat="1" applyFont="1" applyFill="1" applyBorder="1" applyAlignment="1" applyProtection="1">
      <alignment horizontal="center"/>
    </xf>
    <xf numFmtId="0" fontId="364" fillId="0" borderId="0" xfId="0" applyFont="1" applyFill="1" applyBorder="1" applyAlignment="1" applyProtection="1">
      <alignment horizontal="right"/>
      <protection locked="0"/>
    </xf>
    <xf numFmtId="0" fontId="33" fillId="0" borderId="0" xfId="0" applyFont="1" applyFill="1" applyBorder="1" applyAlignment="1" applyProtection="1"/>
    <xf numFmtId="0" fontId="1" fillId="0" borderId="0" xfId="0" applyFont="1" applyFill="1" applyBorder="1" applyAlignment="1" applyProtection="1"/>
    <xf numFmtId="0" fontId="367" fillId="0" borderId="0" xfId="1" applyFont="1" applyFill="1" applyBorder="1" applyAlignment="1" applyProtection="1">
      <alignment horizontal="center"/>
    </xf>
    <xf numFmtId="0" fontId="168" fillId="0" borderId="0" xfId="0" applyFont="1" applyFill="1" applyBorder="1" applyAlignment="1" applyProtection="1">
      <alignment vertical="top"/>
      <protection locked="0"/>
    </xf>
    <xf numFmtId="0" fontId="78" fillId="0" borderId="0" xfId="0" applyFont="1" applyFill="1" applyBorder="1" applyAlignment="1" applyProtection="1">
      <alignment horizontal="right" vertical="center"/>
      <protection locked="0"/>
    </xf>
    <xf numFmtId="0" fontId="78" fillId="0" borderId="0" xfId="0" applyFont="1" applyFill="1" applyBorder="1" applyAlignment="1" applyProtection="1">
      <alignment horizontal="center" vertical="center"/>
      <protection locked="0"/>
    </xf>
    <xf numFmtId="0" fontId="212" fillId="10" borderId="0" xfId="0" applyFont="1" applyFill="1" applyBorder="1" applyAlignment="1" applyProtection="1"/>
    <xf numFmtId="0" fontId="29" fillId="2" borderId="27" xfId="0" applyFont="1" applyFill="1" applyBorder="1" applyAlignment="1" applyProtection="1">
      <alignment horizontal="left" vertical="center"/>
    </xf>
    <xf numFmtId="0" fontId="78" fillId="0" borderId="0" xfId="0" applyFont="1" applyFill="1" applyBorder="1" applyAlignment="1" applyProtection="1">
      <alignment horizontal="center" vertical="center"/>
    </xf>
    <xf numFmtId="0" fontId="30" fillId="0" borderId="43" xfId="0" applyFont="1" applyFill="1" applyBorder="1" applyAlignment="1" applyProtection="1">
      <alignment horizontal="left" vertical="center"/>
    </xf>
    <xf numFmtId="0" fontId="257" fillId="0" borderId="28" xfId="0" applyFont="1" applyFill="1" applyBorder="1" applyAlignment="1" applyProtection="1">
      <alignment horizontal="right" vertical="center" wrapText="1"/>
    </xf>
    <xf numFmtId="0" fontId="128" fillId="0" borderId="28" xfId="0" applyFont="1" applyFill="1" applyBorder="1" applyAlignment="1" applyProtection="1">
      <alignment horizontal="center" vertical="center"/>
    </xf>
    <xf numFmtId="0" fontId="129" fillId="0" borderId="67" xfId="0" applyFont="1" applyFill="1" applyBorder="1" applyAlignment="1" applyProtection="1">
      <alignment horizontal="center" vertical="center"/>
    </xf>
    <xf numFmtId="0" fontId="314" fillId="2" borderId="62" xfId="0" applyFont="1" applyFill="1" applyBorder="1" applyAlignment="1" applyProtection="1">
      <alignment horizontal="left" vertical="center" wrapText="1"/>
    </xf>
    <xf numFmtId="0" fontId="316" fillId="0" borderId="46" xfId="0" applyFont="1" applyFill="1" applyBorder="1" applyAlignment="1" applyProtection="1">
      <alignment horizontal="right" vertical="center" wrapText="1"/>
    </xf>
    <xf numFmtId="0" fontId="317" fillId="0" borderId="46" xfId="0" applyFont="1" applyFill="1" applyBorder="1" applyAlignment="1" applyProtection="1">
      <alignment horizontal="center" vertical="center"/>
    </xf>
    <xf numFmtId="0" fontId="318" fillId="0" borderId="47" xfId="0" applyFont="1" applyFill="1" applyBorder="1" applyAlignment="1" applyProtection="1">
      <alignment horizontal="center" vertical="center" wrapText="1"/>
    </xf>
    <xf numFmtId="0" fontId="277" fillId="2" borderId="3" xfId="0" applyFont="1" applyFill="1" applyBorder="1" applyAlignment="1" applyProtection="1">
      <alignment horizontal="center" vertical="center" wrapText="1"/>
    </xf>
    <xf numFmtId="0" fontId="239" fillId="0" borderId="39" xfId="0" applyFont="1" applyFill="1" applyBorder="1" applyAlignment="1" applyProtection="1">
      <alignment horizontal="center" vertical="center"/>
    </xf>
    <xf numFmtId="0" fontId="274" fillId="2" borderId="31" xfId="0" applyFont="1" applyFill="1" applyBorder="1" applyAlignment="1" applyProtection="1">
      <alignment horizontal="center" vertical="center" wrapText="1"/>
    </xf>
    <xf numFmtId="0" fontId="315" fillId="0" borderId="34" xfId="0" applyFont="1" applyFill="1" applyBorder="1" applyAlignment="1" applyProtection="1">
      <alignment horizontal="center" vertical="center"/>
    </xf>
    <xf numFmtId="0" fontId="324" fillId="2" borderId="47" xfId="0" applyFont="1" applyFill="1" applyBorder="1" applyAlignment="1" applyProtection="1">
      <alignment horizontal="center" vertical="center"/>
    </xf>
    <xf numFmtId="0" fontId="288" fillId="0" borderId="31" xfId="0" applyFont="1" applyFill="1" applyBorder="1" applyAlignment="1" applyProtection="1">
      <alignment horizontal="center" vertical="center" wrapText="1"/>
    </xf>
    <xf numFmtId="0" fontId="290" fillId="0" borderId="7" xfId="0" applyFont="1" applyFill="1" applyBorder="1" applyAlignment="1" applyProtection="1">
      <alignment horizontal="center" vertical="center" wrapText="1"/>
    </xf>
    <xf numFmtId="0" fontId="346" fillId="11" borderId="47" xfId="0" applyFont="1" applyFill="1" applyBorder="1" applyAlignment="1" applyProtection="1">
      <alignment horizontal="center" vertical="center" wrapText="1"/>
    </xf>
    <xf numFmtId="0" fontId="346" fillId="10" borderId="67" xfId="0" applyFont="1" applyFill="1" applyBorder="1" applyAlignment="1" applyProtection="1">
      <alignment horizontal="center" vertical="center" wrapText="1"/>
    </xf>
    <xf numFmtId="0" fontId="30" fillId="0" borderId="32" xfId="0" applyFont="1" applyFill="1" applyBorder="1" applyAlignment="1" applyProtection="1">
      <alignment horizontal="left" vertical="center"/>
    </xf>
    <xf numFmtId="0" fontId="30" fillId="0" borderId="43" xfId="0" applyFont="1" applyFill="1" applyBorder="1" applyAlignment="1" applyProtection="1">
      <alignment horizontal="left" vertical="center" wrapText="1"/>
    </xf>
    <xf numFmtId="2" fontId="29" fillId="0" borderId="43" xfId="0" applyNumberFormat="1" applyFont="1" applyFill="1" applyBorder="1" applyAlignment="1" applyProtection="1">
      <alignment horizontal="left" vertical="center" wrapText="1"/>
    </xf>
    <xf numFmtId="0" fontId="22" fillId="4" borderId="0" xfId="0" applyFont="1" applyFill="1" applyBorder="1" applyAlignment="1" applyProtection="1">
      <alignment horizontal="left" vertical="center"/>
    </xf>
    <xf numFmtId="0" fontId="78" fillId="4" borderId="0" xfId="0" applyFont="1" applyFill="1" applyBorder="1" applyAlignment="1" applyProtection="1">
      <alignment horizontal="right" vertical="center"/>
    </xf>
    <xf numFmtId="0" fontId="78" fillId="4" borderId="0" xfId="0" applyFont="1" applyFill="1" applyBorder="1" applyAlignment="1" applyProtection="1">
      <alignment horizontal="center" vertical="center"/>
    </xf>
    <xf numFmtId="3" fontId="261" fillId="4" borderId="0" xfId="0" applyNumberFormat="1" applyFont="1" applyFill="1" applyBorder="1" applyAlignment="1" applyProtection="1">
      <alignment horizontal="center" vertical="top" wrapText="1"/>
      <protection locked="0"/>
    </xf>
    <xf numFmtId="3" fontId="261" fillId="4" borderId="0" xfId="0" applyNumberFormat="1" applyFont="1" applyFill="1" applyBorder="1" applyAlignment="1" applyProtection="1">
      <alignment horizontal="left" vertical="top" wrapText="1"/>
      <protection locked="0"/>
    </xf>
    <xf numFmtId="0" fontId="2" fillId="0" borderId="0" xfId="0" applyFont="1" applyFill="1" applyBorder="1" applyAlignment="1" applyProtection="1">
      <alignment vertical="center"/>
      <protection locked="0"/>
    </xf>
    <xf numFmtId="0" fontId="340" fillId="0" borderId="0" xfId="0" applyFont="1" applyFill="1" applyBorder="1" applyAlignment="1" applyProtection="1">
      <alignment horizontal="center" vertical="center"/>
      <protection locked="0"/>
    </xf>
    <xf numFmtId="0" fontId="69" fillId="5" borderId="0" xfId="0" applyFont="1" applyFill="1" applyBorder="1" applyAlignment="1" applyProtection="1">
      <alignment horizontal="right" vertical="center"/>
      <protection locked="0"/>
    </xf>
    <xf numFmtId="0" fontId="69" fillId="5" borderId="0" xfId="0" applyFont="1" applyFill="1" applyBorder="1" applyAlignment="1" applyProtection="1">
      <alignment horizontal="center" vertical="center"/>
      <protection locked="0"/>
    </xf>
    <xf numFmtId="0" fontId="32" fillId="17" borderId="0" xfId="0" applyFont="1" applyFill="1" applyBorder="1" applyAlignment="1" applyProtection="1">
      <alignment horizontal="left"/>
      <protection locked="0"/>
    </xf>
    <xf numFmtId="0" fontId="29" fillId="18" borderId="0" xfId="0" applyFont="1" applyFill="1" applyBorder="1" applyAlignment="1" applyProtection="1">
      <alignment horizontal="left" vertical="center"/>
    </xf>
    <xf numFmtId="0" fontId="29" fillId="0" borderId="23" xfId="0" applyFont="1" applyFill="1" applyBorder="1" applyAlignment="1" applyProtection="1">
      <alignment horizontal="left" vertical="center"/>
    </xf>
    <xf numFmtId="0" fontId="168" fillId="2" borderId="0" xfId="0" applyFont="1" applyFill="1" applyBorder="1" applyAlignment="1" applyProtection="1">
      <alignment horizontal="left" vertical="center" wrapText="1"/>
    </xf>
    <xf numFmtId="0" fontId="261" fillId="0" borderId="0" xfId="0" applyFont="1" applyFill="1" applyBorder="1" applyAlignment="1" applyProtection="1">
      <alignment horizontal="center" vertical="center" wrapText="1"/>
      <protection locked="0"/>
    </xf>
    <xf numFmtId="0" fontId="261" fillId="0" borderId="0" xfId="0" applyFont="1" applyFill="1" applyBorder="1" applyAlignment="1" applyProtection="1">
      <alignment horizontal="left" vertical="center" wrapText="1"/>
      <protection locked="0"/>
    </xf>
    <xf numFmtId="0" fontId="168" fillId="2" borderId="0" xfId="0" applyFont="1" applyFill="1" applyBorder="1" applyAlignment="1" applyProtection="1">
      <alignment horizontal="left" vertical="center"/>
    </xf>
    <xf numFmtId="0" fontId="30" fillId="0" borderId="85" xfId="0" applyFont="1" applyFill="1" applyBorder="1" applyAlignment="1" applyProtection="1">
      <alignment horizontal="left" vertical="center"/>
    </xf>
    <xf numFmtId="0" fontId="29" fillId="7" borderId="0" xfId="0" applyFont="1" applyFill="1" applyBorder="1" applyAlignment="1" applyProtection="1">
      <alignment vertical="center"/>
      <protection locked="0"/>
    </xf>
    <xf numFmtId="0" fontId="29" fillId="7" borderId="0" xfId="0" applyFont="1" applyFill="1" applyBorder="1" applyAlignment="1" applyProtection="1">
      <alignment horizontal="right" vertical="center"/>
      <protection locked="0"/>
    </xf>
    <xf numFmtId="0" fontId="29" fillId="7" borderId="0" xfId="0" applyFont="1" applyFill="1" applyBorder="1" applyAlignment="1" applyProtection="1">
      <alignment horizontal="center" vertical="center"/>
      <protection locked="0"/>
    </xf>
    <xf numFmtId="0" fontId="73" fillId="0" borderId="18" xfId="0" applyFont="1" applyFill="1" applyBorder="1" applyAlignment="1" applyProtection="1">
      <alignment horizontal="right" vertical="center" wrapText="1"/>
      <protection locked="0"/>
    </xf>
    <xf numFmtId="0" fontId="48" fillId="0" borderId="0" xfId="0" applyFont="1" applyFill="1" applyBorder="1" applyAlignment="1" applyProtection="1">
      <alignment horizontal="left" vertical="center"/>
      <protection locked="0"/>
    </xf>
    <xf numFmtId="0" fontId="73" fillId="0" borderId="18" xfId="0" applyFont="1" applyFill="1" applyBorder="1" applyAlignment="1" applyProtection="1">
      <alignment horizontal="center" vertical="center"/>
      <protection locked="0"/>
    </xf>
    <xf numFmtId="0" fontId="73" fillId="0" borderId="19" xfId="0" applyFont="1" applyFill="1" applyBorder="1" applyAlignment="1" applyProtection="1">
      <alignment horizontal="center" vertical="center" wrapText="1"/>
      <protection locked="0"/>
    </xf>
    <xf numFmtId="0" fontId="30" fillId="0" borderId="0" xfId="0" applyFont="1" applyFill="1" applyBorder="1" applyAlignment="1" applyProtection="1">
      <alignment vertical="center"/>
      <protection locked="0"/>
    </xf>
    <xf numFmtId="0" fontId="73" fillId="2" borderId="0" xfId="0" applyFont="1" applyFill="1" applyBorder="1" applyAlignment="1" applyProtection="1">
      <alignment horizontal="right" vertical="center" wrapText="1"/>
    </xf>
    <xf numFmtId="0" fontId="73" fillId="2" borderId="0" xfId="0" applyFont="1" applyFill="1" applyBorder="1" applyAlignment="1" applyProtection="1">
      <alignment horizontal="center" vertical="center"/>
    </xf>
    <xf numFmtId="0" fontId="78" fillId="2" borderId="0" xfId="0" applyFont="1" applyFill="1" applyBorder="1" applyAlignment="1" applyProtection="1">
      <alignment horizontal="center" vertical="center"/>
      <protection locked="0"/>
    </xf>
    <xf numFmtId="0" fontId="29" fillId="0" borderId="17" xfId="0" applyFont="1" applyFill="1" applyBorder="1" applyAlignment="1" applyProtection="1">
      <alignment vertical="center" wrapText="1"/>
    </xf>
    <xf numFmtId="0" fontId="30" fillId="0" borderId="0" xfId="0" applyFont="1" applyFill="1" applyBorder="1" applyAlignment="1" applyProtection="1">
      <alignment vertical="center"/>
    </xf>
    <xf numFmtId="0" fontId="78" fillId="0" borderId="0" xfId="0" applyFont="1" applyFill="1" applyBorder="1" applyAlignment="1" applyProtection="1">
      <alignment horizontal="right" vertical="center"/>
    </xf>
    <xf numFmtId="0" fontId="29" fillId="7" borderId="0" xfId="0" applyFont="1" applyFill="1" applyBorder="1" applyAlignment="1" applyProtection="1">
      <alignment vertical="center" wrapText="1"/>
      <protection locked="0"/>
    </xf>
    <xf numFmtId="0" fontId="78" fillId="19" borderId="0" xfId="0" applyFont="1" applyFill="1" applyBorder="1" applyAlignment="1" applyProtection="1">
      <alignment horizontal="right" vertical="center"/>
      <protection locked="0"/>
    </xf>
    <xf numFmtId="0" fontId="78" fillId="19" borderId="0" xfId="0" applyFont="1" applyFill="1" applyBorder="1" applyAlignment="1" applyProtection="1">
      <alignment horizontal="center" vertical="center"/>
      <protection locked="0"/>
    </xf>
    <xf numFmtId="0" fontId="31" fillId="0" borderId="93" xfId="0" applyFont="1" applyFill="1" applyBorder="1" applyAlignment="1" applyProtection="1">
      <alignment vertical="top" wrapText="1"/>
      <protection locked="0"/>
    </xf>
    <xf numFmtId="0" fontId="73" fillId="0" borderId="18" xfId="0" applyFont="1" applyFill="1" applyBorder="1" applyAlignment="1" applyProtection="1">
      <alignment horizontal="center" vertical="center" wrapText="1"/>
    </xf>
    <xf numFmtId="0" fontId="73" fillId="0" borderId="18" xfId="0" applyFont="1" applyFill="1" applyBorder="1" applyAlignment="1" applyProtection="1">
      <alignment horizontal="center" vertical="center"/>
    </xf>
    <xf numFmtId="0" fontId="78" fillId="0" borderId="91" xfId="0" applyFont="1" applyFill="1" applyBorder="1" applyAlignment="1" applyProtection="1">
      <alignment horizontal="center" vertical="center" wrapText="1"/>
    </xf>
    <xf numFmtId="0" fontId="78" fillId="0" borderId="94" xfId="0" applyFont="1" applyFill="1" applyBorder="1" applyAlignment="1" applyProtection="1">
      <alignment horizontal="center" vertical="center"/>
    </xf>
    <xf numFmtId="49" fontId="73" fillId="0" borderId="39" xfId="0" applyNumberFormat="1" applyFont="1" applyFill="1" applyBorder="1" applyAlignment="1" applyProtection="1">
      <alignment horizontal="right" vertical="center"/>
    </xf>
    <xf numFmtId="0" fontId="86" fillId="0" borderId="88" xfId="0" applyFont="1" applyFill="1" applyBorder="1" applyAlignment="1" applyProtection="1">
      <alignment horizontal="center" vertical="center" wrapText="1"/>
      <protection locked="0"/>
    </xf>
    <xf numFmtId="0" fontId="78" fillId="0" borderId="38" xfId="0" applyFont="1" applyFill="1" applyBorder="1" applyAlignment="1" applyProtection="1">
      <alignment horizontal="center" vertical="center"/>
    </xf>
    <xf numFmtId="0" fontId="147" fillId="0" borderId="39" xfId="0" applyFont="1" applyFill="1" applyBorder="1" applyAlignment="1" applyProtection="1">
      <alignment horizontal="center" vertical="center"/>
      <protection locked="0"/>
    </xf>
    <xf numFmtId="0" fontId="148" fillId="0" borderId="95" xfId="0" applyFont="1" applyFill="1" applyBorder="1" applyAlignment="1" applyProtection="1">
      <alignment horizontal="center" vertical="center"/>
      <protection locked="0"/>
    </xf>
    <xf numFmtId="0" fontId="191" fillId="0" borderId="24" xfId="0" applyFont="1" applyFill="1" applyBorder="1" applyAlignment="1" applyProtection="1">
      <alignment horizontal="center" vertical="center"/>
      <protection locked="0"/>
    </xf>
    <xf numFmtId="0" fontId="159" fillId="0" borderId="33" xfId="0" applyFont="1" applyFill="1" applyBorder="1" applyAlignment="1" applyProtection="1">
      <alignment horizontal="center" vertical="center"/>
      <protection locked="0"/>
    </xf>
    <xf numFmtId="0" fontId="163" fillId="0" borderId="2" xfId="0" applyFont="1" applyFill="1" applyBorder="1" applyAlignment="1" applyProtection="1">
      <alignment horizontal="center" vertical="center"/>
      <protection locked="0"/>
    </xf>
    <xf numFmtId="0" fontId="198" fillId="0" borderId="18" xfId="0" applyFont="1" applyFill="1" applyBorder="1" applyAlignment="1" applyProtection="1">
      <alignment horizontal="center" vertical="center" wrapText="1"/>
      <protection locked="0"/>
    </xf>
    <xf numFmtId="0" fontId="202" fillId="2" borderId="6" xfId="0" applyFont="1" applyFill="1" applyBorder="1" applyAlignment="1" applyProtection="1">
      <alignment horizontal="center" vertical="center" wrapText="1"/>
      <protection locked="0"/>
    </xf>
    <xf numFmtId="0" fontId="205" fillId="0" borderId="46" xfId="0" applyFont="1" applyFill="1" applyBorder="1" applyAlignment="1" applyProtection="1">
      <alignment horizontal="center" vertical="center"/>
      <protection locked="0"/>
    </xf>
    <xf numFmtId="0" fontId="176" fillId="0" borderId="0" xfId="0" applyFont="1" applyFill="1" applyBorder="1" applyAlignment="1" applyProtection="1">
      <alignment vertical="center"/>
      <protection locked="0"/>
    </xf>
    <xf numFmtId="0" fontId="32" fillId="20" borderId="20" xfId="0" applyFont="1" applyFill="1" applyBorder="1" applyAlignment="1" applyProtection="1">
      <alignment horizontal="right" vertical="center"/>
      <protection locked="0"/>
    </xf>
    <xf numFmtId="0" fontId="32" fillId="21" borderId="20" xfId="0" applyFont="1" applyFill="1" applyBorder="1" applyAlignment="1" applyProtection="1">
      <alignment horizontal="center" vertical="center"/>
      <protection locked="0"/>
    </xf>
    <xf numFmtId="0" fontId="32" fillId="21" borderId="92" xfId="0" applyFont="1" applyFill="1" applyBorder="1" applyAlignment="1" applyProtection="1">
      <alignment horizontal="center" vertical="center"/>
      <protection locked="0"/>
    </xf>
    <xf numFmtId="0" fontId="360" fillId="21" borderId="20" xfId="0" applyFont="1" applyFill="1" applyBorder="1" applyAlignment="1" applyProtection="1">
      <alignment horizontal="center" vertical="center"/>
      <protection locked="0"/>
    </xf>
    <xf numFmtId="0" fontId="31" fillId="10" borderId="0" xfId="0" applyFont="1" applyFill="1" applyBorder="1" applyAlignment="1" applyProtection="1">
      <alignment vertical="top" wrapText="1"/>
      <protection locked="0"/>
    </xf>
    <xf numFmtId="0" fontId="32" fillId="20" borderId="20" xfId="0" applyFont="1" applyFill="1" applyBorder="1" applyAlignment="1" applyProtection="1">
      <alignment horizontal="center" vertical="center"/>
      <protection locked="0"/>
    </xf>
    <xf numFmtId="0" fontId="8" fillId="11" borderId="0" xfId="0" applyFont="1" applyFill="1" applyBorder="1" applyAlignment="1" applyProtection="1"/>
    <xf numFmtId="3" fontId="61" fillId="11" borderId="0" xfId="0" applyNumberFormat="1" applyFont="1" applyFill="1" applyBorder="1" applyAlignment="1" applyProtection="1">
      <alignment horizontal="center"/>
    </xf>
    <xf numFmtId="0" fontId="365" fillId="11" borderId="0" xfId="0" applyFont="1" applyFill="1" applyBorder="1" applyAlignment="1" applyProtection="1">
      <alignment wrapText="1"/>
    </xf>
    <xf numFmtId="3" fontId="2" fillId="11" borderId="0" xfId="0" applyNumberFormat="1" applyFont="1" applyFill="1" applyBorder="1" applyAlignment="1" applyProtection="1">
      <alignment horizontal="left"/>
      <protection locked="0"/>
    </xf>
    <xf numFmtId="0" fontId="30" fillId="11" borderId="0" xfId="0" applyFont="1" applyFill="1" applyBorder="1" applyAlignment="1" applyProtection="1"/>
    <xf numFmtId="0" fontId="31" fillId="11" borderId="0" xfId="0" applyFont="1" applyFill="1" applyBorder="1" applyAlignment="1" applyProtection="1"/>
    <xf numFmtId="0" fontId="30" fillId="11" borderId="0" xfId="0" applyFont="1" applyFill="1" applyBorder="1" applyAlignment="1" applyProtection="1">
      <alignment vertical="center"/>
    </xf>
    <xf numFmtId="0" fontId="86" fillId="11" borderId="0" xfId="0" applyFont="1" applyFill="1" applyBorder="1" applyAlignment="1" applyProtection="1">
      <alignment vertical="center"/>
    </xf>
    <xf numFmtId="0" fontId="30" fillId="11" borderId="0" xfId="0" applyFont="1" applyFill="1" applyBorder="1" applyAlignment="1" applyProtection="1">
      <alignment horizontal="center" vertical="center"/>
    </xf>
    <xf numFmtId="0" fontId="30" fillId="11" borderId="0" xfId="0" applyFont="1" applyFill="1" applyBorder="1" applyAlignment="1" applyProtection="1">
      <alignment horizontal="left"/>
    </xf>
    <xf numFmtId="0" fontId="31" fillId="11" borderId="0" xfId="0" applyFont="1" applyFill="1" applyBorder="1" applyAlignment="1" applyProtection="1">
      <alignment horizontal="left"/>
    </xf>
    <xf numFmtId="0" fontId="30" fillId="11" borderId="0" xfId="0" applyFont="1" applyFill="1" applyBorder="1" applyAlignment="1" applyProtection="1">
      <alignment wrapText="1"/>
    </xf>
    <xf numFmtId="0" fontId="330" fillId="11" borderId="0" xfId="0" applyFont="1" applyFill="1" applyBorder="1" applyAlignment="1" applyProtection="1"/>
    <xf numFmtId="0" fontId="30" fillId="11" borderId="0" xfId="0" applyFont="1" applyFill="1" applyBorder="1" applyAlignment="1" applyProtection="1">
      <alignment vertical="top"/>
    </xf>
    <xf numFmtId="0" fontId="55" fillId="11" borderId="0" xfId="0" applyFont="1" applyFill="1" applyBorder="1" applyAlignment="1" applyProtection="1"/>
    <xf numFmtId="0" fontId="31" fillId="11" borderId="0" xfId="0" applyFont="1" applyFill="1" applyBorder="1" applyAlignment="1" applyProtection="1">
      <alignment horizontal="center" vertical="center"/>
      <protection locked="0"/>
    </xf>
    <xf numFmtId="0" fontId="78" fillId="0" borderId="20" xfId="0" applyFont="1" applyFill="1" applyBorder="1" applyAlignment="1" applyProtection="1">
      <alignment horizontal="center" vertical="center" wrapText="1"/>
      <protection locked="0"/>
    </xf>
    <xf numFmtId="0" fontId="73" fillId="0" borderId="20" xfId="0" applyFont="1" applyFill="1" applyBorder="1" applyAlignment="1" applyProtection="1">
      <alignment horizontal="left" vertical="center"/>
    </xf>
    <xf numFmtId="0" fontId="78" fillId="0" borderId="84" xfId="0" applyFont="1" applyFill="1" applyBorder="1" applyAlignment="1" applyProtection="1">
      <alignment horizontal="center" vertical="center" wrapText="1"/>
      <protection locked="0"/>
    </xf>
    <xf numFmtId="0" fontId="78" fillId="0" borderId="86" xfId="0" applyFont="1" applyFill="1" applyBorder="1" applyAlignment="1" applyProtection="1">
      <alignment horizontal="center" vertical="center" wrapText="1"/>
      <protection locked="0"/>
    </xf>
    <xf numFmtId="0" fontId="78" fillId="0" borderId="96" xfId="0" applyFont="1" applyFill="1" applyBorder="1" applyAlignment="1" applyProtection="1">
      <alignment horizontal="center" vertical="center" wrapText="1"/>
      <protection locked="0"/>
    </xf>
    <xf numFmtId="0" fontId="32" fillId="21" borderId="61" xfId="0" applyFont="1" applyFill="1" applyBorder="1" applyAlignment="1" applyProtection="1">
      <alignment horizontal="center" vertical="center" wrapText="1"/>
      <protection locked="0"/>
    </xf>
    <xf numFmtId="0" fontId="32" fillId="21" borderId="20" xfId="0" applyFont="1" applyFill="1" applyBorder="1" applyAlignment="1" applyProtection="1">
      <alignment horizontal="center" vertical="center" wrapText="1"/>
      <protection locked="0"/>
    </xf>
    <xf numFmtId="0" fontId="32" fillId="21" borderId="16" xfId="0" applyFont="1" applyFill="1" applyBorder="1" applyAlignment="1" applyProtection="1">
      <alignment horizontal="center" vertical="center" wrapText="1"/>
      <protection locked="0"/>
    </xf>
    <xf numFmtId="0" fontId="32" fillId="21" borderId="56" xfId="0" applyFont="1" applyFill="1" applyBorder="1" applyAlignment="1" applyProtection="1">
      <alignment horizontal="center" vertical="center" wrapText="1"/>
      <protection locked="0"/>
    </xf>
    <xf numFmtId="0" fontId="32" fillId="21" borderId="40" xfId="0" applyFont="1" applyFill="1" applyBorder="1" applyAlignment="1" applyProtection="1">
      <alignment horizontal="center" vertical="center" wrapText="1"/>
      <protection locked="0"/>
    </xf>
    <xf numFmtId="0" fontId="32" fillId="21" borderId="83" xfId="0" applyFont="1" applyFill="1" applyBorder="1" applyAlignment="1" applyProtection="1">
      <alignment horizontal="center" vertical="center" wrapText="1"/>
      <protection locked="0"/>
    </xf>
    <xf numFmtId="0" fontId="32" fillId="21" borderId="82" xfId="0" applyFont="1" applyFill="1" applyBorder="1" applyAlignment="1" applyProtection="1">
      <alignment horizontal="center" vertical="center" wrapText="1"/>
      <protection locked="0"/>
    </xf>
    <xf numFmtId="0" fontId="25" fillId="11" borderId="0" xfId="0" applyFont="1" applyFill="1" applyBorder="1" applyAlignment="1" applyProtection="1">
      <alignment horizontal="left"/>
      <protection locked="0"/>
    </xf>
    <xf numFmtId="0" fontId="52" fillId="0" borderId="0" xfId="0" applyFont="1" applyFill="1" applyBorder="1" applyAlignment="1" applyProtection="1"/>
    <xf numFmtId="0" fontId="30" fillId="0" borderId="0" xfId="0" applyFont="1" applyFill="1" applyBorder="1" applyAlignment="1" applyProtection="1"/>
    <xf numFmtId="0" fontId="29" fillId="2" borderId="17" xfId="0" applyFont="1" applyFill="1" applyBorder="1" applyAlignment="1" applyProtection="1">
      <alignment vertical="center" wrapText="1"/>
    </xf>
    <xf numFmtId="0" fontId="73" fillId="2" borderId="18" xfId="0" applyFont="1" applyFill="1" applyBorder="1" applyAlignment="1" applyProtection="1">
      <alignment horizontal="right" vertical="center" wrapText="1"/>
    </xf>
    <xf numFmtId="0" fontId="73" fillId="2" borderId="39" xfId="0" applyFont="1" applyFill="1" applyBorder="1" applyAlignment="1" applyProtection="1">
      <alignment horizontal="center" vertical="center"/>
    </xf>
    <xf numFmtId="0" fontId="31" fillId="2" borderId="39" xfId="0" applyFont="1" applyFill="1" applyBorder="1" applyAlignment="1" applyProtection="1">
      <alignment horizontal="center"/>
    </xf>
    <xf numFmtId="0" fontId="369" fillId="7" borderId="0"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49" fontId="73" fillId="0" borderId="18" xfId="0" applyNumberFormat="1" applyFont="1" applyFill="1" applyBorder="1" applyAlignment="1" applyProtection="1">
      <alignment horizontal="right" vertical="center"/>
    </xf>
    <xf numFmtId="0" fontId="176" fillId="0" borderId="18" xfId="0" applyFont="1" applyFill="1" applyBorder="1" applyAlignment="1" applyProtection="1">
      <alignment horizontal="center"/>
    </xf>
    <xf numFmtId="0" fontId="30" fillId="0" borderId="0" xfId="0" applyFont="1" applyFill="1" applyBorder="1" applyAlignment="1" applyProtection="1">
      <alignment horizontal="left" vertical="center"/>
    </xf>
    <xf numFmtId="49" fontId="73" fillId="0" borderId="0" xfId="0" applyNumberFormat="1" applyFont="1" applyFill="1" applyBorder="1" applyAlignment="1" applyProtection="1">
      <alignment horizontal="right" vertical="center"/>
    </xf>
    <xf numFmtId="0" fontId="176" fillId="0" borderId="0" xfId="0" applyFont="1" applyFill="1" applyBorder="1" applyAlignment="1" applyProtection="1">
      <alignment horizontal="center"/>
    </xf>
    <xf numFmtId="0" fontId="25" fillId="20" borderId="20" xfId="0" applyFont="1" applyFill="1" applyBorder="1" applyAlignment="1" applyProtection="1">
      <alignment horizontal="center" vertical="center" wrapText="1"/>
      <protection locked="0"/>
    </xf>
    <xf numFmtId="0" fontId="25" fillId="20" borderId="22" xfId="0" applyFont="1" applyFill="1" applyBorder="1" applyAlignment="1" applyProtection="1">
      <alignment horizontal="center" vertical="center" wrapText="1"/>
      <protection locked="0"/>
    </xf>
    <xf numFmtId="0" fontId="261" fillId="21" borderId="20" xfId="0" applyFont="1" applyFill="1" applyBorder="1" applyAlignment="1" applyProtection="1">
      <alignment horizontal="center" vertical="center" wrapText="1"/>
    </xf>
    <xf numFmtId="0" fontId="73" fillId="0" borderId="39" xfId="0" applyFont="1" applyFill="1" applyBorder="1" applyAlignment="1" applyProtection="1">
      <alignment horizontal="right" vertical="center" wrapText="1"/>
    </xf>
    <xf numFmtId="0" fontId="78" fillId="0" borderId="90" xfId="0" applyFont="1" applyFill="1" applyBorder="1" applyAlignment="1" applyProtection="1">
      <alignment horizontal="right" vertical="center"/>
    </xf>
    <xf numFmtId="0" fontId="164" fillId="11" borderId="2" xfId="0" applyFont="1" applyFill="1" applyBorder="1" applyAlignment="1" applyProtection="1">
      <alignment horizontal="right" vertical="center" wrapText="1"/>
      <protection locked="0"/>
    </xf>
    <xf numFmtId="0" fontId="165" fillId="11" borderId="2" xfId="0" applyFont="1" applyFill="1" applyBorder="1" applyAlignment="1" applyProtection="1">
      <alignment horizontal="center" vertical="center"/>
      <protection locked="0"/>
    </xf>
    <xf numFmtId="0" fontId="166" fillId="11" borderId="3" xfId="0" applyFont="1" applyFill="1" applyBorder="1" applyAlignment="1" applyProtection="1">
      <alignment horizontal="center" vertical="center"/>
      <protection locked="0"/>
    </xf>
    <xf numFmtId="0" fontId="25" fillId="11" borderId="44" xfId="0" applyFont="1" applyFill="1" applyBorder="1" applyAlignment="1" applyProtection="1">
      <alignment horizontal="center" vertical="center"/>
      <protection locked="0"/>
    </xf>
    <xf numFmtId="0" fontId="78" fillId="0" borderId="2" xfId="0" applyFont="1" applyFill="1" applyBorder="1" applyAlignment="1" applyProtection="1">
      <alignment horizontal="right" vertical="center" wrapText="1"/>
      <protection locked="0"/>
    </xf>
    <xf numFmtId="0" fontId="78" fillId="0" borderId="2" xfId="0" applyFont="1" applyFill="1" applyBorder="1" applyAlignment="1" applyProtection="1">
      <alignment horizontal="center" vertical="center"/>
    </xf>
    <xf numFmtId="0" fontId="78" fillId="0" borderId="3" xfId="0" applyFont="1" applyFill="1" applyBorder="1" applyAlignment="1" applyProtection="1">
      <alignment horizontal="center" vertical="center"/>
    </xf>
    <xf numFmtId="0" fontId="30" fillId="0" borderId="17" xfId="0" applyFont="1" applyFill="1" applyBorder="1" applyAlignment="1" applyProtection="1">
      <alignment vertical="center"/>
    </xf>
    <xf numFmtId="0" fontId="73" fillId="0" borderId="0" xfId="0" applyFont="1" applyFill="1" applyBorder="1" applyAlignment="1" applyProtection="1">
      <alignment horizontal="center" vertical="center" wrapText="1"/>
    </xf>
    <xf numFmtId="3" fontId="261" fillId="0" borderId="0" xfId="0" applyNumberFormat="1" applyFont="1" applyFill="1" applyBorder="1" applyAlignment="1" applyProtection="1">
      <alignment horizontal="right" vertical="center"/>
    </xf>
    <xf numFmtId="0" fontId="357" fillId="0" borderId="0" xfId="0" applyFont="1" applyFill="1" applyBorder="1" applyAlignment="1" applyProtection="1">
      <alignment horizontal="right" vertical="center"/>
      <protection locked="0"/>
    </xf>
    <xf numFmtId="0" fontId="172" fillId="0" borderId="0" xfId="0" applyFont="1" applyFill="1" applyBorder="1" applyAlignment="1" applyProtection="1"/>
    <xf numFmtId="0" fontId="8" fillId="0" borderId="0" xfId="0" applyFont="1" applyFill="1" applyBorder="1" applyAlignment="1" applyProtection="1"/>
    <xf numFmtId="0" fontId="358" fillId="0" borderId="0" xfId="0" applyFont="1" applyFill="1" applyBorder="1" applyAlignment="1" applyProtection="1"/>
    <xf numFmtId="0" fontId="370" fillId="0" borderId="0" xfId="0" applyFont="1" applyFill="1" applyBorder="1" applyAlignment="1" applyProtection="1">
      <alignment vertical="top"/>
    </xf>
    <xf numFmtId="0" fontId="362" fillId="0" borderId="95" xfId="0" applyFont="1" applyFill="1" applyBorder="1" applyAlignment="1" applyProtection="1">
      <alignment horizontal="right" vertical="center"/>
    </xf>
    <xf numFmtId="4" fontId="362" fillId="0" borderId="95" xfId="0" applyNumberFormat="1" applyFont="1" applyFill="1" applyBorder="1" applyAlignment="1" applyProtection="1">
      <alignment horizontal="center" vertical="center"/>
    </xf>
    <xf numFmtId="0" fontId="371" fillId="0" borderId="111" xfId="0" applyFont="1" applyFill="1" applyBorder="1" applyAlignment="1" applyProtection="1">
      <alignment horizontal="right" vertical="center"/>
      <protection locked="0"/>
    </xf>
    <xf numFmtId="0" fontId="30" fillId="0" borderId="97" xfId="0" applyFont="1" applyFill="1" applyBorder="1" applyAlignment="1" applyProtection="1">
      <alignment vertical="center" wrapText="1"/>
    </xf>
    <xf numFmtId="0" fontId="78" fillId="0" borderId="46" xfId="0" applyFont="1" applyFill="1" applyBorder="1" applyAlignment="1" applyProtection="1">
      <alignment horizontal="right" vertical="center" wrapText="1"/>
      <protection locked="0"/>
    </xf>
    <xf numFmtId="0" fontId="78" fillId="0" borderId="46" xfId="0" applyFont="1" applyFill="1" applyBorder="1" applyAlignment="1" applyProtection="1">
      <alignment horizontal="center" vertical="center"/>
      <protection locked="0"/>
    </xf>
    <xf numFmtId="0" fontId="78" fillId="0" borderId="64" xfId="0" applyFont="1" applyFill="1" applyBorder="1" applyAlignment="1" applyProtection="1">
      <alignment horizontal="center" vertical="center"/>
      <protection locked="0"/>
    </xf>
    <xf numFmtId="0" fontId="25" fillId="0" borderId="48" xfId="0" applyFont="1" applyFill="1" applyBorder="1" applyAlignment="1" applyProtection="1">
      <alignment horizontal="center" vertical="center"/>
      <protection locked="0"/>
    </xf>
    <xf numFmtId="0" fontId="25" fillId="13" borderId="16" xfId="0" applyFont="1" applyFill="1" applyBorder="1" applyAlignment="1" applyProtection="1">
      <alignment horizontal="center" vertical="center"/>
      <protection locked="0"/>
    </xf>
    <xf numFmtId="0" fontId="25" fillId="13" borderId="57" xfId="0" applyFont="1" applyFill="1" applyBorder="1" applyAlignment="1" applyProtection="1">
      <alignment horizontal="center" vertical="center"/>
      <protection locked="0"/>
    </xf>
    <xf numFmtId="0" fontId="25" fillId="13" borderId="50" xfId="0" applyFont="1" applyFill="1" applyBorder="1" applyAlignment="1" applyProtection="1">
      <alignment horizontal="center" vertical="center"/>
      <protection locked="0"/>
    </xf>
    <xf numFmtId="0" fontId="47" fillId="0" borderId="109" xfId="0" applyFont="1" applyFill="1" applyBorder="1" applyAlignment="1" applyProtection="1">
      <alignment vertical="top" wrapText="1"/>
      <protection locked="0"/>
    </xf>
    <xf numFmtId="0" fontId="32" fillId="0" borderId="112" xfId="0" applyFont="1" applyFill="1" applyBorder="1" applyAlignment="1" applyProtection="1">
      <alignment horizontal="center" vertical="center"/>
      <protection locked="0"/>
    </xf>
    <xf numFmtId="0" fontId="30" fillId="0" borderId="62" xfId="0" applyFont="1" applyFill="1" applyBorder="1" applyAlignment="1" applyProtection="1">
      <alignment horizontal="left" vertical="center" wrapText="1"/>
    </xf>
    <xf numFmtId="0" fontId="78" fillId="0" borderId="98" xfId="0" applyFont="1" applyFill="1" applyBorder="1" applyAlignment="1" applyProtection="1">
      <alignment horizontal="right" vertical="center"/>
      <protection locked="0"/>
    </xf>
    <xf numFmtId="0" fontId="78" fillId="0" borderId="98" xfId="0" applyFont="1" applyFill="1" applyBorder="1" applyAlignment="1" applyProtection="1">
      <alignment horizontal="center" vertical="center"/>
    </xf>
    <xf numFmtId="0" fontId="78" fillId="0" borderId="99" xfId="0" applyFont="1" applyFill="1" applyBorder="1" applyAlignment="1" applyProtection="1">
      <alignment horizontal="center" vertical="center"/>
    </xf>
    <xf numFmtId="2" fontId="30" fillId="0" borderId="36" xfId="0" applyNumberFormat="1" applyFont="1" applyFill="1" applyBorder="1" applyAlignment="1" applyProtection="1">
      <alignment horizontal="left" vertical="center"/>
    </xf>
    <xf numFmtId="0" fontId="78" fillId="0" borderId="10" xfId="0" applyFont="1" applyFill="1" applyBorder="1" applyAlignment="1" applyProtection="1">
      <alignment horizontal="right" vertical="center" wrapText="1"/>
      <protection locked="0"/>
    </xf>
    <xf numFmtId="0" fontId="78" fillId="0" borderId="10" xfId="0" applyFont="1" applyFill="1" applyBorder="1" applyAlignment="1" applyProtection="1">
      <alignment horizontal="center" vertical="center"/>
    </xf>
    <xf numFmtId="0" fontId="78" fillId="0" borderId="11" xfId="0" applyFont="1" applyFill="1" applyBorder="1" applyAlignment="1" applyProtection="1">
      <alignment horizontal="center" vertical="center"/>
    </xf>
    <xf numFmtId="0" fontId="32" fillId="0" borderId="53" xfId="0" applyFont="1" applyFill="1" applyBorder="1" applyAlignment="1" applyProtection="1">
      <alignment horizontal="center" vertical="center"/>
      <protection locked="0"/>
    </xf>
    <xf numFmtId="0" fontId="29" fillId="0" borderId="20" xfId="0" applyFont="1" applyFill="1" applyBorder="1" applyAlignment="1" applyProtection="1">
      <alignment horizontal="left" vertical="center"/>
    </xf>
    <xf numFmtId="0" fontId="359" fillId="11" borderId="0" xfId="0" applyFont="1" applyFill="1" applyBorder="1" applyAlignment="1" applyProtection="1">
      <alignment horizontal="center" vertical="center"/>
    </xf>
    <xf numFmtId="0" fontId="372" fillId="2" borderId="0" xfId="0" applyFont="1" applyFill="1" applyBorder="1" applyAlignment="1" applyProtection="1">
      <alignment vertical="top"/>
    </xf>
    <xf numFmtId="0" fontId="69" fillId="5" borderId="5" xfId="0" applyFont="1" applyFill="1" applyBorder="1" applyAlignment="1" applyProtection="1">
      <alignment vertical="center"/>
    </xf>
    <xf numFmtId="0" fontId="375" fillId="0"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374" fillId="0" borderId="82" xfId="0" applyFont="1" applyFill="1" applyBorder="1" applyAlignment="1" applyProtection="1">
      <alignment horizontal="center" vertical="center"/>
    </xf>
    <xf numFmtId="0" fontId="29" fillId="11" borderId="0" xfId="0" applyFont="1" applyFill="1" applyBorder="1" applyAlignment="1" applyProtection="1">
      <alignment horizontal="right"/>
      <protection locked="0"/>
    </xf>
    <xf numFmtId="0" fontId="69" fillId="11" borderId="0" xfId="0" applyFont="1" applyFill="1" applyBorder="1" applyAlignment="1" applyProtection="1">
      <alignment vertical="center"/>
    </xf>
    <xf numFmtId="0" fontId="78" fillId="11" borderId="0" xfId="0" applyFont="1" applyFill="1" applyBorder="1" applyAlignment="1" applyProtection="1">
      <alignment horizontal="center" vertical="center"/>
    </xf>
    <xf numFmtId="0" fontId="73" fillId="10" borderId="0" xfId="0" applyFont="1" applyFill="1" applyBorder="1" applyAlignment="1" applyProtection="1">
      <alignment horizontal="center" vertical="center"/>
    </xf>
    <xf numFmtId="0" fontId="357" fillId="11" borderId="0" xfId="0" applyFont="1" applyFill="1" applyBorder="1" applyAlignment="1" applyProtection="1">
      <alignment horizontal="left" vertical="center" wrapText="1"/>
      <protection locked="0"/>
    </xf>
    <xf numFmtId="0" fontId="172" fillId="11" borderId="0" xfId="0" applyFont="1" applyFill="1" applyBorder="1" applyAlignment="1" applyProtection="1"/>
    <xf numFmtId="0" fontId="31" fillId="10" borderId="0" xfId="0" applyFont="1" applyFill="1" applyBorder="1" applyAlignment="1" applyProtection="1"/>
    <xf numFmtId="0" fontId="29" fillId="0" borderId="23" xfId="0" applyFont="1" applyFill="1" applyBorder="1" applyAlignment="1" applyProtection="1">
      <alignment vertical="center"/>
    </xf>
    <xf numFmtId="0" fontId="73" fillId="0" borderId="30" xfId="0" applyFont="1" applyFill="1" applyBorder="1" applyAlignment="1" applyProtection="1">
      <alignment horizontal="center" vertical="center"/>
    </xf>
    <xf numFmtId="0" fontId="73" fillId="0" borderId="24" xfId="0" applyFont="1" applyFill="1" applyBorder="1" applyAlignment="1" applyProtection="1">
      <alignment horizontal="center" vertical="center" wrapText="1"/>
    </xf>
    <xf numFmtId="0" fontId="376" fillId="0" borderId="31" xfId="0" applyFont="1" applyFill="1" applyBorder="1" applyAlignment="1" applyProtection="1">
      <alignment horizontal="center" vertical="center"/>
    </xf>
    <xf numFmtId="0" fontId="69" fillId="22" borderId="2" xfId="0" applyFont="1" applyFill="1" applyBorder="1" applyAlignment="1" applyProtection="1">
      <alignment vertical="center"/>
    </xf>
    <xf numFmtId="0" fontId="29" fillId="22" borderId="0" xfId="0" applyFont="1" applyFill="1" applyBorder="1" applyAlignment="1" applyProtection="1">
      <alignment horizontal="right"/>
      <protection locked="0"/>
    </xf>
    <xf numFmtId="0" fontId="359" fillId="10" borderId="0" xfId="0" applyFont="1" applyFill="1" applyBorder="1" applyAlignment="1" applyProtection="1">
      <alignment horizontal="center" vertical="center"/>
    </xf>
    <xf numFmtId="0" fontId="25" fillId="21" borderId="35" xfId="0" applyNumberFormat="1" applyFont="1" applyFill="1" applyBorder="1" applyAlignment="1" applyProtection="1">
      <alignment horizontal="right" vertical="center"/>
    </xf>
    <xf numFmtId="0" fontId="357" fillId="10" borderId="0" xfId="0" applyFont="1" applyFill="1" applyBorder="1" applyAlignment="1" applyProtection="1">
      <alignment horizontal="left" vertical="center" wrapText="1"/>
      <protection locked="0"/>
    </xf>
    <xf numFmtId="0" fontId="78" fillId="0" borderId="39" xfId="0" applyFont="1" applyFill="1" applyBorder="1" applyAlignment="1" applyProtection="1">
      <alignment horizontal="center" vertical="center"/>
    </xf>
    <xf numFmtId="0" fontId="357" fillId="10" borderId="0" xfId="0" applyFont="1" applyFill="1" applyBorder="1" applyAlignment="1" applyProtection="1">
      <alignment vertical="center" wrapText="1"/>
      <protection locked="0"/>
    </xf>
    <xf numFmtId="0" fontId="365" fillId="10" borderId="0" xfId="0" applyFont="1" applyFill="1" applyBorder="1" applyAlignment="1" applyProtection="1">
      <alignment horizontal="center" vertical="center"/>
    </xf>
    <xf numFmtId="0" fontId="365" fillId="10" borderId="0" xfId="0" applyFont="1" applyFill="1" applyBorder="1" applyAlignment="1" applyProtection="1">
      <alignment horizontal="left" vertical="center" wrapText="1"/>
      <protection locked="0"/>
    </xf>
    <xf numFmtId="0" fontId="31" fillId="10" borderId="0" xfId="0" applyFont="1" applyFill="1" applyBorder="1" applyAlignment="1" applyProtection="1">
      <alignment vertical="center" wrapText="1"/>
      <protection locked="0"/>
    </xf>
    <xf numFmtId="0" fontId="25" fillId="21" borderId="116" xfId="0" applyNumberFormat="1" applyFont="1" applyFill="1" applyBorder="1" applyAlignment="1" applyProtection="1">
      <alignment horizontal="right" vertical="center"/>
    </xf>
    <xf numFmtId="0" fontId="30" fillId="10" borderId="0" xfId="0" applyFont="1" applyFill="1" applyBorder="1" applyAlignment="1" applyProtection="1">
      <alignment horizontal="left" vertical="center"/>
    </xf>
    <xf numFmtId="3" fontId="25" fillId="10" borderId="0" xfId="0" applyNumberFormat="1" applyFont="1" applyFill="1" applyBorder="1" applyAlignment="1" applyProtection="1">
      <alignment horizontal="left" vertical="center"/>
      <protection locked="0"/>
    </xf>
    <xf numFmtId="3" fontId="25" fillId="11" borderId="0" xfId="0" applyNumberFormat="1" applyFont="1" applyFill="1" applyBorder="1" applyAlignment="1" applyProtection="1">
      <alignment horizontal="left" vertical="center"/>
      <protection locked="0"/>
    </xf>
    <xf numFmtId="0" fontId="30" fillId="2" borderId="62" xfId="0" applyFont="1" applyFill="1" applyBorder="1" applyAlignment="1" applyProtection="1">
      <alignment horizontal="left" vertical="center"/>
    </xf>
    <xf numFmtId="0" fontId="357" fillId="11" borderId="0" xfId="0" applyFont="1" applyFill="1" applyBorder="1" applyAlignment="1" applyProtection="1">
      <alignment horizontal="left"/>
      <protection locked="0"/>
    </xf>
    <xf numFmtId="0" fontId="30" fillId="0" borderId="110" xfId="0" applyFont="1" applyFill="1" applyBorder="1" applyAlignment="1" applyProtection="1">
      <alignment horizontal="left" vertical="center" wrapText="1"/>
    </xf>
    <xf numFmtId="0" fontId="32" fillId="21" borderId="82" xfId="0" applyNumberFormat="1" applyFont="1" applyFill="1" applyBorder="1" applyAlignment="1" applyProtection="1">
      <alignment horizontal="center"/>
    </xf>
    <xf numFmtId="0" fontId="30" fillId="0" borderId="68" xfId="0" applyFont="1" applyFill="1" applyBorder="1" applyAlignment="1" applyProtection="1">
      <alignment horizontal="left" vertical="center"/>
    </xf>
    <xf numFmtId="0" fontId="29" fillId="0" borderId="17" xfId="0" applyFont="1" applyFill="1" applyBorder="1" applyAlignment="1" applyProtection="1">
      <alignment vertical="center"/>
    </xf>
    <xf numFmtId="0" fontId="30" fillId="0" borderId="62" xfId="0" applyFont="1" applyFill="1" applyBorder="1" applyAlignment="1" applyProtection="1">
      <alignment horizontal="left" vertical="center"/>
    </xf>
    <xf numFmtId="0" fontId="11" fillId="0" borderId="0" xfId="0" applyFont="1" applyFill="1" applyBorder="1" applyAlignment="1" applyProtection="1"/>
    <xf numFmtId="0" fontId="29" fillId="21" borderId="82" xfId="0" applyFont="1" applyFill="1" applyBorder="1" applyAlignment="1" applyProtection="1">
      <alignment horizontal="left" vertical="center" wrapText="1"/>
    </xf>
    <xf numFmtId="165" fontId="30" fillId="0" borderId="17" xfId="0" applyNumberFormat="1" applyFont="1" applyFill="1" applyBorder="1" applyAlignment="1" applyProtection="1">
      <alignment horizontal="left" vertical="center" indent="3"/>
    </xf>
    <xf numFmtId="0" fontId="29" fillId="21" borderId="59" xfId="0" applyFont="1" applyFill="1" applyBorder="1" applyAlignment="1" applyProtection="1">
      <alignment horizontal="left" vertical="center" wrapText="1"/>
    </xf>
    <xf numFmtId="0" fontId="29" fillId="0" borderId="85" xfId="0" applyFont="1" applyFill="1" applyBorder="1" applyAlignment="1" applyProtection="1">
      <alignment horizontal="left" vertical="center"/>
    </xf>
    <xf numFmtId="0" fontId="30" fillId="0" borderId="105" xfId="0" applyFont="1" applyFill="1" applyBorder="1" applyAlignment="1" applyProtection="1">
      <alignment horizontal="left" vertical="center"/>
    </xf>
    <xf numFmtId="0" fontId="78" fillId="0" borderId="124" xfId="0" applyFont="1" applyFill="1" applyBorder="1" applyAlignment="1" applyProtection="1">
      <alignment horizontal="center" vertical="center" wrapText="1"/>
      <protection locked="0"/>
    </xf>
    <xf numFmtId="0" fontId="78" fillId="0" borderId="128" xfId="0" applyFont="1" applyFill="1" applyBorder="1" applyAlignment="1" applyProtection="1">
      <alignment horizontal="center" vertical="center" wrapText="1"/>
      <protection locked="0"/>
    </xf>
    <xf numFmtId="0" fontId="29" fillId="8" borderId="0" xfId="0" applyFont="1" applyFill="1" applyBorder="1" applyAlignment="1" applyProtection="1">
      <alignment horizontal="left" vertical="center"/>
    </xf>
    <xf numFmtId="0" fontId="30" fillId="0" borderId="30" xfId="0" applyFont="1" applyFill="1" applyBorder="1" applyAlignment="1" applyProtection="1">
      <alignment horizontal="left" vertical="center"/>
    </xf>
    <xf numFmtId="0" fontId="32" fillId="11" borderId="0" xfId="0" applyFont="1" applyFill="1" applyBorder="1" applyAlignment="1" applyProtection="1">
      <alignment horizontal="left" vertical="top" wrapText="1"/>
      <protection locked="0"/>
    </xf>
    <xf numFmtId="0" fontId="73" fillId="0" borderId="0" xfId="0" applyFont="1" applyFill="1" applyBorder="1" applyAlignment="1" applyProtection="1">
      <alignment horizontal="right" vertical="center" wrapText="1"/>
    </xf>
    <xf numFmtId="0" fontId="78" fillId="0" borderId="32" xfId="0" applyFont="1" applyFill="1" applyBorder="1" applyAlignment="1" applyProtection="1">
      <alignment horizontal="center" vertical="center"/>
    </xf>
    <xf numFmtId="0" fontId="78" fillId="0" borderId="33" xfId="0" applyFont="1" applyFill="1" applyBorder="1" applyAlignment="1" applyProtection="1">
      <alignment horizontal="center" vertical="center" wrapText="1"/>
    </xf>
    <xf numFmtId="0" fontId="78" fillId="0" borderId="36" xfId="0" applyFont="1" applyFill="1" applyBorder="1" applyAlignment="1" applyProtection="1">
      <alignment horizontal="center" vertical="center"/>
    </xf>
    <xf numFmtId="0" fontId="78" fillId="0" borderId="2" xfId="0" applyFont="1" applyFill="1" applyBorder="1" applyAlignment="1" applyProtection="1">
      <alignment horizontal="center" vertical="center" wrapText="1"/>
    </xf>
    <xf numFmtId="0" fontId="73" fillId="0" borderId="37" xfId="0" applyFont="1" applyFill="1" applyBorder="1" applyAlignment="1" applyProtection="1">
      <alignment horizontal="center" vertical="center"/>
    </xf>
    <xf numFmtId="0" fontId="78" fillId="0" borderId="102" xfId="0" applyFont="1" applyFill="1" applyBorder="1" applyAlignment="1" applyProtection="1">
      <alignment horizontal="center" vertical="center"/>
    </xf>
    <xf numFmtId="0" fontId="78" fillId="0" borderId="135" xfId="0" applyFont="1" applyFill="1" applyBorder="1" applyAlignment="1" applyProtection="1">
      <alignment horizontal="center" vertical="center"/>
    </xf>
    <xf numFmtId="0" fontId="78" fillId="0" borderId="106" xfId="0" applyFont="1" applyFill="1" applyBorder="1" applyAlignment="1" applyProtection="1">
      <alignment horizontal="right" vertical="center"/>
    </xf>
    <xf numFmtId="0" fontId="78" fillId="0" borderId="106" xfId="0" applyFont="1" applyFill="1" applyBorder="1" applyAlignment="1" applyProtection="1">
      <alignment horizontal="center" vertical="center"/>
    </xf>
    <xf numFmtId="0" fontId="78" fillId="0" borderId="107" xfId="0" applyFont="1" applyFill="1" applyBorder="1" applyAlignment="1" applyProtection="1">
      <alignment horizontal="center" vertical="center"/>
    </xf>
    <xf numFmtId="0" fontId="78" fillId="0" borderId="130" xfId="0" applyFont="1" applyFill="1" applyBorder="1" applyAlignment="1" applyProtection="1">
      <alignment horizontal="right" vertical="center"/>
    </xf>
    <xf numFmtId="0" fontId="78" fillId="0" borderId="130" xfId="0" applyFont="1" applyFill="1" applyBorder="1" applyAlignment="1" applyProtection="1">
      <alignment horizontal="center" vertical="center"/>
    </xf>
    <xf numFmtId="0" fontId="78" fillId="0" borderId="136" xfId="0" applyFont="1" applyFill="1" applyBorder="1" applyAlignment="1" applyProtection="1">
      <alignment horizontal="right" vertical="center"/>
    </xf>
    <xf numFmtId="0" fontId="78" fillId="0" borderId="136" xfId="0" applyFont="1" applyFill="1" applyBorder="1" applyAlignment="1" applyProtection="1">
      <alignment horizontal="center" vertical="center"/>
    </xf>
    <xf numFmtId="0" fontId="78" fillId="0" borderId="24" xfId="0" applyFont="1" applyFill="1" applyBorder="1" applyAlignment="1" applyProtection="1">
      <alignment horizontal="right" vertical="center" wrapText="1"/>
    </xf>
    <xf numFmtId="0" fontId="78" fillId="0" borderId="31" xfId="0" applyFont="1" applyFill="1" applyBorder="1" applyAlignment="1" applyProtection="1">
      <alignment horizontal="center" vertical="center"/>
    </xf>
    <xf numFmtId="0" fontId="30" fillId="0" borderId="72" xfId="0" applyFont="1" applyFill="1" applyBorder="1" applyAlignment="1" applyProtection="1">
      <alignment horizontal="left" vertical="center"/>
    </xf>
    <xf numFmtId="0" fontId="78" fillId="0" borderId="10" xfId="0" applyFont="1" applyFill="1" applyBorder="1" applyAlignment="1" applyProtection="1">
      <alignment horizontal="right" vertical="center" wrapText="1"/>
    </xf>
    <xf numFmtId="0" fontId="30" fillId="0" borderId="45" xfId="0" applyFont="1" applyFill="1" applyBorder="1" applyAlignment="1" applyProtection="1">
      <alignment horizontal="left" vertical="center"/>
    </xf>
    <xf numFmtId="0" fontId="78" fillId="0" borderId="46" xfId="0" applyFont="1" applyFill="1" applyBorder="1" applyAlignment="1" applyProtection="1">
      <alignment horizontal="right" vertical="center" wrapText="1"/>
    </xf>
    <xf numFmtId="0" fontId="78" fillId="0" borderId="47" xfId="0" applyFont="1" applyFill="1" applyBorder="1" applyAlignment="1" applyProtection="1">
      <alignment horizontal="center" vertical="center"/>
    </xf>
    <xf numFmtId="0" fontId="73" fillId="0" borderId="18" xfId="0" applyFont="1" applyFill="1" applyBorder="1" applyAlignment="1" applyProtection="1">
      <alignment horizontal="right" vertical="center" wrapText="1"/>
    </xf>
    <xf numFmtId="0" fontId="30" fillId="0" borderId="121" xfId="0" applyFont="1" applyFill="1" applyBorder="1" applyAlignment="1" applyProtection="1">
      <alignment horizontal="left" vertical="center"/>
    </xf>
    <xf numFmtId="0" fontId="78" fillId="0" borderId="101" xfId="0" applyFont="1" applyFill="1" applyBorder="1" applyAlignment="1" applyProtection="1">
      <alignment horizontal="center" vertical="center" wrapText="1"/>
      <protection locked="0"/>
    </xf>
    <xf numFmtId="0" fontId="78" fillId="0" borderId="102" xfId="0" applyFont="1" applyFill="1" applyBorder="1" applyAlignment="1" applyProtection="1">
      <alignment horizontal="center" vertical="center" wrapText="1"/>
      <protection locked="0"/>
    </xf>
    <xf numFmtId="0" fontId="30" fillId="0" borderId="122" xfId="0" applyFont="1" applyFill="1" applyBorder="1" applyAlignment="1" applyProtection="1">
      <alignment horizontal="left" vertical="center"/>
    </xf>
    <xf numFmtId="0" fontId="78" fillId="0" borderId="88" xfId="0" applyFont="1" applyFill="1" applyBorder="1" applyAlignment="1" applyProtection="1">
      <alignment horizontal="center" vertical="center" wrapText="1"/>
      <protection locked="0"/>
    </xf>
    <xf numFmtId="0" fontId="78" fillId="0" borderId="123" xfId="0" applyFont="1" applyFill="1" applyBorder="1" applyAlignment="1" applyProtection="1">
      <alignment horizontal="center" vertical="center" wrapText="1"/>
      <protection locked="0"/>
    </xf>
    <xf numFmtId="0" fontId="357" fillId="0" borderId="0" xfId="0" applyFont="1" applyFill="1" applyBorder="1" applyAlignment="1" applyProtection="1">
      <alignment horizontal="right"/>
      <protection locked="0"/>
    </xf>
    <xf numFmtId="0" fontId="32" fillId="0" borderId="113" xfId="0" applyFont="1" applyFill="1" applyBorder="1" applyAlignment="1" applyProtection="1">
      <alignment horizontal="center"/>
      <protection locked="0"/>
    </xf>
    <xf numFmtId="0" fontId="360" fillId="0" borderId="61" xfId="0" applyFont="1" applyFill="1" applyBorder="1" applyAlignment="1" applyProtection="1">
      <alignment horizontal="center" vertical="center" wrapText="1"/>
      <protection locked="0"/>
    </xf>
    <xf numFmtId="3" fontId="25" fillId="0" borderId="0" xfId="0" applyNumberFormat="1" applyFont="1" applyFill="1" applyBorder="1" applyAlignment="1" applyProtection="1">
      <alignment horizontal="right" vertical="center"/>
    </xf>
    <xf numFmtId="3" fontId="361" fillId="0" borderId="0" xfId="0" applyNumberFormat="1" applyFont="1" applyFill="1" applyBorder="1" applyAlignment="1" applyProtection="1">
      <alignment horizontal="right" vertical="center"/>
    </xf>
    <xf numFmtId="0" fontId="25" fillId="20" borderId="25" xfId="0" applyNumberFormat="1" applyFont="1" applyFill="1" applyBorder="1" applyAlignment="1" applyProtection="1">
      <alignment horizontal="right" vertical="center"/>
    </xf>
    <xf numFmtId="0" fontId="25" fillId="20" borderId="69" xfId="0" applyNumberFormat="1" applyFont="1" applyFill="1" applyBorder="1" applyAlignment="1" applyProtection="1">
      <alignment horizontal="right" vertical="center"/>
    </xf>
    <xf numFmtId="0" fontId="25" fillId="20" borderId="64" xfId="0" applyNumberFormat="1" applyFont="1" applyFill="1" applyBorder="1" applyAlignment="1" applyProtection="1">
      <alignment horizontal="right" vertical="center"/>
    </xf>
    <xf numFmtId="0" fontId="25" fillId="21" borderId="25" xfId="0" applyNumberFormat="1" applyFont="1" applyFill="1" applyBorder="1" applyAlignment="1" applyProtection="1">
      <alignment horizontal="right" vertical="center"/>
    </xf>
    <xf numFmtId="0" fontId="25" fillId="21" borderId="115" xfId="0" applyNumberFormat="1" applyFont="1" applyFill="1" applyBorder="1" applyAlignment="1" applyProtection="1">
      <alignment horizontal="right" vertical="center"/>
    </xf>
    <xf numFmtId="0" fontId="25" fillId="20" borderId="116" xfId="0" applyNumberFormat="1" applyFont="1" applyFill="1" applyBorder="1" applyAlignment="1" applyProtection="1">
      <alignment horizontal="right" vertical="center"/>
    </xf>
    <xf numFmtId="0" fontId="25" fillId="21" borderId="117" xfId="0" applyNumberFormat="1" applyFont="1" applyFill="1" applyBorder="1" applyAlignment="1" applyProtection="1">
      <alignment horizontal="right" vertical="center"/>
    </xf>
    <xf numFmtId="0" fontId="25" fillId="21" borderId="82" xfId="0" applyNumberFormat="1" applyFont="1" applyFill="1" applyBorder="1" applyAlignment="1" applyProtection="1">
      <alignment horizontal="right" vertical="center"/>
    </xf>
    <xf numFmtId="0" fontId="25" fillId="21" borderId="114" xfId="0" applyNumberFormat="1" applyFont="1" applyFill="1" applyBorder="1" applyAlignment="1" applyProtection="1">
      <alignment horizontal="right" vertical="center"/>
    </xf>
    <xf numFmtId="0" fontId="25" fillId="21" borderId="26" xfId="0" applyNumberFormat="1" applyFont="1" applyFill="1" applyBorder="1" applyAlignment="1" applyProtection="1">
      <alignment horizontal="right" vertical="center"/>
    </xf>
    <xf numFmtId="0" fontId="25" fillId="21" borderId="35" xfId="0" applyNumberFormat="1" applyFont="1" applyFill="1" applyBorder="1" applyAlignment="1" applyProtection="1">
      <alignment horizontal="right" vertical="center" wrapText="1"/>
    </xf>
    <xf numFmtId="0" fontId="25" fillId="21" borderId="48" xfId="0" applyNumberFormat="1" applyFont="1" applyFill="1" applyBorder="1" applyAlignment="1" applyProtection="1">
      <alignment horizontal="right" vertical="center"/>
    </xf>
    <xf numFmtId="0" fontId="32" fillId="21" borderId="104" xfId="0" applyFont="1" applyFill="1" applyBorder="1" applyAlignment="1" applyProtection="1">
      <alignment horizontal="center" vertical="center"/>
      <protection locked="0"/>
    </xf>
    <xf numFmtId="0" fontId="32" fillId="23" borderId="42" xfId="0" applyFont="1" applyFill="1" applyBorder="1" applyAlignment="1" applyProtection="1">
      <alignment horizontal="center" vertical="center"/>
      <protection locked="0"/>
    </xf>
    <xf numFmtId="0" fontId="32" fillId="21" borderId="44" xfId="0" applyFont="1" applyFill="1" applyBorder="1" applyAlignment="1" applyProtection="1">
      <alignment horizontal="center" vertical="center"/>
      <protection locked="0"/>
    </xf>
    <xf numFmtId="0" fontId="32" fillId="23" borderId="20" xfId="0" applyFont="1" applyFill="1" applyBorder="1" applyAlignment="1" applyProtection="1">
      <alignment horizontal="center" wrapText="1"/>
      <protection locked="0"/>
    </xf>
    <xf numFmtId="0" fontId="32" fillId="0" borderId="114" xfId="0" applyFont="1" applyFill="1" applyBorder="1" applyAlignment="1" applyProtection="1">
      <alignment horizontal="center" vertical="center" wrapText="1"/>
      <protection locked="0"/>
    </xf>
    <xf numFmtId="0" fontId="29" fillId="0" borderId="82" xfId="0" applyFont="1" applyFill="1" applyBorder="1" applyAlignment="1" applyProtection="1">
      <alignment horizontal="left" vertical="center"/>
    </xf>
    <xf numFmtId="0" fontId="32" fillId="0" borderId="104" xfId="0" applyFont="1" applyFill="1" applyBorder="1" applyAlignment="1" applyProtection="1">
      <alignment horizontal="center" vertical="center"/>
      <protection locked="0"/>
    </xf>
    <xf numFmtId="0" fontId="32" fillId="0" borderId="104" xfId="0" applyFont="1" applyFill="1" applyBorder="1" applyAlignment="1" applyProtection="1">
      <alignment horizontal="center" vertical="center" wrapText="1"/>
      <protection locked="0"/>
    </xf>
    <xf numFmtId="0" fontId="32" fillId="0" borderId="81" xfId="0" applyFont="1" applyFill="1" applyBorder="1" applyAlignment="1" applyProtection="1">
      <alignment horizontal="center" vertical="center"/>
      <protection locked="0"/>
    </xf>
    <xf numFmtId="0" fontId="32" fillId="0" borderId="81" xfId="0" applyFont="1" applyFill="1" applyBorder="1" applyAlignment="1" applyProtection="1">
      <alignment horizontal="center" vertical="center" wrapText="1"/>
      <protection locked="0"/>
    </xf>
    <xf numFmtId="0" fontId="32" fillId="0" borderId="82" xfId="0" applyFont="1" applyFill="1" applyBorder="1" applyAlignment="1" applyProtection="1">
      <alignment horizontal="center" vertical="center"/>
      <protection locked="0"/>
    </xf>
    <xf numFmtId="0" fontId="32" fillId="0" borderId="82" xfId="0" applyFont="1" applyFill="1" applyBorder="1" applyAlignment="1" applyProtection="1">
      <alignment horizontal="left"/>
      <protection locked="0"/>
    </xf>
    <xf numFmtId="0" fontId="261" fillId="0" borderId="82" xfId="0" applyFont="1" applyFill="1" applyBorder="1" applyAlignment="1" applyProtection="1">
      <alignment horizontal="left" vertical="center" wrapText="1"/>
      <protection locked="0"/>
    </xf>
    <xf numFmtId="0" fontId="32" fillId="0" borderId="87" xfId="0" applyFont="1" applyFill="1" applyBorder="1" applyAlignment="1" applyProtection="1">
      <alignment horizontal="center" vertical="center"/>
      <protection locked="0"/>
    </xf>
    <xf numFmtId="0" fontId="32" fillId="0" borderId="74" xfId="0" applyFont="1" applyFill="1" applyBorder="1" applyAlignment="1" applyProtection="1">
      <alignment horizontal="center" vertical="center"/>
      <protection locked="0"/>
    </xf>
    <xf numFmtId="0" fontId="32" fillId="0" borderId="74" xfId="0" applyFont="1" applyFill="1" applyBorder="1" applyAlignment="1" applyProtection="1">
      <alignment horizontal="left"/>
      <protection locked="0"/>
    </xf>
    <xf numFmtId="0" fontId="32" fillId="0" borderId="75" xfId="0" applyFont="1" applyFill="1" applyBorder="1" applyAlignment="1" applyProtection="1">
      <alignment horizontal="center" vertical="center"/>
      <protection locked="0"/>
    </xf>
    <xf numFmtId="0" fontId="261" fillId="0" borderId="75" xfId="0" applyFont="1" applyFill="1" applyBorder="1" applyAlignment="1" applyProtection="1">
      <alignment horizontal="left" vertical="center" wrapText="1"/>
      <protection locked="0"/>
    </xf>
    <xf numFmtId="0" fontId="32" fillId="0" borderId="75" xfId="0" applyFont="1" applyFill="1" applyBorder="1" applyAlignment="1" applyProtection="1">
      <alignment horizontal="left"/>
      <protection locked="0"/>
    </xf>
    <xf numFmtId="0" fontId="32" fillId="0" borderId="132" xfId="0" applyFont="1" applyFill="1" applyBorder="1" applyAlignment="1" applyProtection="1">
      <alignment horizontal="center" vertical="center"/>
      <protection locked="0"/>
    </xf>
    <xf numFmtId="0" fontId="32" fillId="0" borderId="132" xfId="0" applyFont="1" applyFill="1" applyBorder="1" applyAlignment="1" applyProtection="1">
      <alignment horizontal="left"/>
      <protection locked="0"/>
    </xf>
    <xf numFmtId="0" fontId="30" fillId="0" borderId="125" xfId="0" applyFont="1" applyFill="1" applyBorder="1" applyAlignment="1" applyProtection="1">
      <alignment vertical="center" wrapText="1"/>
      <protection locked="0"/>
    </xf>
    <xf numFmtId="0" fontId="340" fillId="0" borderId="126" xfId="0" applyFont="1" applyFill="1" applyBorder="1" applyAlignment="1" applyProtection="1">
      <alignment horizontal="center" vertical="center"/>
      <protection locked="0"/>
    </xf>
    <xf numFmtId="0" fontId="340" fillId="0" borderId="127" xfId="0" applyFont="1" applyFill="1" applyBorder="1" applyAlignment="1" applyProtection="1">
      <alignment horizontal="center" vertical="center"/>
      <protection locked="0"/>
    </xf>
    <xf numFmtId="0" fontId="340" fillId="0" borderId="125" xfId="0" applyFont="1" applyFill="1" applyBorder="1" applyAlignment="1" applyProtection="1">
      <alignment horizontal="center" vertical="center"/>
      <protection locked="0"/>
    </xf>
    <xf numFmtId="0" fontId="30" fillId="0" borderId="129" xfId="0" applyFont="1" applyFill="1" applyBorder="1" applyAlignment="1" applyProtection="1">
      <alignment vertical="center" wrapText="1"/>
      <protection locked="0"/>
    </xf>
    <xf numFmtId="0" fontId="340" fillId="0" borderId="130" xfId="0" applyFont="1" applyFill="1" applyBorder="1" applyAlignment="1" applyProtection="1">
      <alignment horizontal="center" vertical="center"/>
      <protection locked="0"/>
    </xf>
    <xf numFmtId="0" fontId="340" fillId="0" borderId="131" xfId="0" applyFont="1" applyFill="1" applyBorder="1" applyAlignment="1" applyProtection="1">
      <alignment horizontal="center" vertical="center"/>
      <protection locked="0"/>
    </xf>
    <xf numFmtId="0" fontId="340" fillId="0" borderId="129" xfId="0" applyFont="1" applyFill="1" applyBorder="1" applyAlignment="1" applyProtection="1">
      <alignment horizontal="center" vertical="center"/>
      <protection locked="0"/>
    </xf>
    <xf numFmtId="0" fontId="379" fillId="0" borderId="133" xfId="0" applyFont="1" applyFill="1" applyBorder="1" applyAlignment="1" applyProtection="1">
      <alignment horizontal="left" vertical="center" wrapText="1"/>
    </xf>
    <xf numFmtId="0" fontId="78" fillId="0" borderId="95" xfId="0" applyFont="1" applyFill="1" applyBorder="1" applyAlignment="1" applyProtection="1">
      <alignment horizontal="center" vertical="center" wrapText="1"/>
      <protection locked="0"/>
    </xf>
    <xf numFmtId="0" fontId="78" fillId="0" borderId="133" xfId="0" applyFont="1" applyFill="1" applyBorder="1" applyAlignment="1" applyProtection="1">
      <alignment horizontal="center" vertical="center" wrapText="1"/>
      <protection locked="0"/>
    </xf>
    <xf numFmtId="0" fontId="32" fillId="21" borderId="0" xfId="0" applyFont="1" applyFill="1" applyBorder="1" applyAlignment="1" applyProtection="1">
      <alignment horizontal="center" vertical="center"/>
      <protection locked="0"/>
    </xf>
    <xf numFmtId="0" fontId="32" fillId="21" borderId="20" xfId="0" applyFont="1" applyFill="1" applyBorder="1" applyAlignment="1" applyProtection="1">
      <alignment horizontal="center" vertical="center"/>
      <protection locked="0"/>
    </xf>
    <xf numFmtId="0" fontId="32" fillId="0" borderId="82" xfId="0" applyFont="1" applyFill="1" applyBorder="1" applyAlignment="1" applyProtection="1">
      <alignment horizontal="center" vertical="center"/>
      <protection locked="0"/>
    </xf>
    <xf numFmtId="0" fontId="32" fillId="21" borderId="0" xfId="0" applyFont="1" applyFill="1" applyBorder="1" applyAlignment="1" applyProtection="1">
      <alignment horizontal="center" vertical="center"/>
      <protection locked="0"/>
    </xf>
    <xf numFmtId="0" fontId="32" fillId="21" borderId="103" xfId="0" applyFont="1" applyFill="1" applyBorder="1" applyAlignment="1" applyProtection="1">
      <alignment horizontal="center" vertical="center"/>
      <protection locked="0"/>
    </xf>
    <xf numFmtId="0" fontId="32" fillId="21" borderId="104" xfId="0" applyFont="1" applyFill="1" applyBorder="1" applyAlignment="1" applyProtection="1">
      <alignment horizontal="center" vertical="center"/>
    </xf>
    <xf numFmtId="0" fontId="32" fillId="21" borderId="93" xfId="0" applyFont="1" applyFill="1" applyBorder="1" applyAlignment="1" applyProtection="1">
      <alignment horizontal="center" vertical="center"/>
      <protection locked="0"/>
    </xf>
    <xf numFmtId="0" fontId="32" fillId="21" borderId="81" xfId="0" applyFont="1" applyFill="1" applyBorder="1" applyAlignment="1" applyProtection="1">
      <alignment horizontal="center" vertical="center"/>
    </xf>
    <xf numFmtId="0" fontId="32" fillId="21" borderId="108" xfId="0" applyFont="1" applyFill="1" applyBorder="1" applyAlignment="1" applyProtection="1">
      <alignment horizontal="center" vertical="center"/>
      <protection locked="0"/>
    </xf>
    <xf numFmtId="0" fontId="32" fillId="21" borderId="109" xfId="0" applyFont="1" applyFill="1" applyBorder="1" applyAlignment="1" applyProtection="1">
      <alignment horizontal="center" vertical="center"/>
    </xf>
    <xf numFmtId="3" fontId="25" fillId="2" borderId="20" xfId="0" applyNumberFormat="1" applyFont="1" applyFill="1" applyBorder="1" applyAlignment="1" applyProtection="1">
      <alignment horizontal="center" vertical="center"/>
      <protection locked="0"/>
    </xf>
    <xf numFmtId="3" fontId="25" fillId="2" borderId="20" xfId="0" applyNumberFormat="1" applyFont="1" applyFill="1" applyBorder="1" applyAlignment="1" applyProtection="1">
      <alignment horizontal="center" vertical="center" wrapText="1"/>
      <protection locked="0"/>
    </xf>
    <xf numFmtId="3" fontId="25" fillId="2" borderId="74" xfId="0" applyNumberFormat="1" applyFont="1" applyFill="1" applyBorder="1" applyAlignment="1" applyProtection="1">
      <alignment horizontal="center" vertical="center"/>
      <protection locked="0"/>
    </xf>
    <xf numFmtId="3" fontId="25" fillId="2" borderId="78" xfId="0" applyNumberFormat="1" applyFont="1" applyFill="1" applyBorder="1" applyAlignment="1" applyProtection="1">
      <alignment horizontal="center" vertical="center"/>
      <protection locked="0"/>
    </xf>
    <xf numFmtId="3" fontId="25" fillId="2" borderId="75" xfId="0" applyNumberFormat="1" applyFont="1" applyFill="1" applyBorder="1" applyAlignment="1" applyProtection="1">
      <alignment horizontal="center" vertical="center"/>
      <protection locked="0"/>
    </xf>
    <xf numFmtId="3" fontId="25" fillId="2" borderId="79" xfId="0" applyNumberFormat="1" applyFont="1" applyFill="1" applyBorder="1" applyAlignment="1" applyProtection="1">
      <alignment horizontal="center" vertical="center"/>
      <protection locked="0"/>
    </xf>
    <xf numFmtId="3" fontId="25" fillId="15" borderId="76" xfId="0" applyNumberFormat="1" applyFont="1" applyFill="1" applyBorder="1" applyAlignment="1" applyProtection="1">
      <alignment horizontal="center" vertical="center"/>
      <protection locked="0"/>
    </xf>
    <xf numFmtId="3" fontId="25" fillId="15" borderId="80" xfId="0" applyNumberFormat="1" applyFont="1" applyFill="1" applyBorder="1" applyAlignment="1" applyProtection="1">
      <alignment horizontal="center" vertical="center"/>
      <protection locked="0"/>
    </xf>
    <xf numFmtId="3" fontId="25" fillId="11" borderId="77" xfId="0" applyNumberFormat="1" applyFont="1" applyFill="1" applyBorder="1" applyAlignment="1" applyProtection="1">
      <alignment horizontal="center" vertical="center"/>
      <protection locked="0"/>
    </xf>
    <xf numFmtId="3" fontId="32" fillId="2" borderId="26" xfId="0" applyNumberFormat="1" applyFont="1" applyFill="1" applyBorder="1" applyAlignment="1" applyProtection="1">
      <alignment horizontal="center" vertical="center"/>
      <protection locked="0"/>
    </xf>
    <xf numFmtId="3" fontId="32" fillId="2" borderId="35" xfId="0" applyNumberFormat="1" applyFont="1" applyFill="1" applyBorder="1" applyAlignment="1" applyProtection="1">
      <alignment horizontal="center" vertical="center"/>
      <protection locked="0"/>
    </xf>
    <xf numFmtId="3" fontId="32" fillId="2" borderId="48" xfId="0" applyNumberFormat="1" applyFont="1" applyFill="1" applyBorder="1" applyAlignment="1" applyProtection="1">
      <alignment horizontal="center" vertical="center"/>
      <protection locked="0"/>
    </xf>
    <xf numFmtId="3" fontId="32" fillId="2" borderId="35" xfId="0" applyNumberFormat="1" applyFont="1" applyFill="1" applyBorder="1" applyAlignment="1" applyProtection="1">
      <alignment horizontal="center" vertical="center"/>
    </xf>
    <xf numFmtId="3" fontId="32" fillId="0" borderId="48" xfId="0" applyNumberFormat="1" applyFont="1" applyFill="1" applyBorder="1" applyAlignment="1" applyProtection="1">
      <alignment horizontal="center" vertical="center"/>
      <protection locked="0"/>
    </xf>
    <xf numFmtId="3" fontId="25" fillId="2" borderId="50" xfId="0" applyNumberFormat="1" applyFont="1" applyFill="1" applyBorder="1" applyAlignment="1" applyProtection="1">
      <alignment horizontal="center" vertical="center"/>
      <protection locked="0"/>
    </xf>
    <xf numFmtId="3" fontId="32" fillId="2" borderId="50" xfId="0" applyNumberFormat="1" applyFont="1" applyFill="1" applyBorder="1" applyAlignment="1" applyProtection="1">
      <alignment horizontal="center" vertical="center"/>
      <protection locked="0"/>
    </xf>
    <xf numFmtId="3" fontId="32" fillId="2" borderId="42" xfId="0" applyNumberFormat="1" applyFont="1" applyFill="1" applyBorder="1" applyAlignment="1" applyProtection="1">
      <alignment horizontal="center" vertical="center"/>
      <protection locked="0"/>
    </xf>
    <xf numFmtId="3" fontId="32" fillId="0" borderId="42" xfId="0" applyNumberFormat="1" applyFont="1" applyFill="1" applyBorder="1" applyAlignment="1" applyProtection="1">
      <alignment horizontal="center" vertical="center"/>
      <protection locked="0"/>
    </xf>
    <xf numFmtId="3" fontId="32" fillId="2" borderId="44" xfId="0" applyNumberFormat="1" applyFont="1" applyFill="1" applyBorder="1" applyAlignment="1" applyProtection="1">
      <alignment horizontal="center" vertical="center"/>
      <protection locked="0"/>
    </xf>
    <xf numFmtId="3" fontId="32" fillId="0" borderId="57" xfId="0" applyNumberFormat="1" applyFont="1" applyFill="1" applyBorder="1" applyAlignment="1" applyProtection="1">
      <alignment horizontal="center" vertical="center"/>
      <protection locked="0"/>
    </xf>
    <xf numFmtId="3" fontId="32" fillId="0" borderId="44" xfId="0" applyNumberFormat="1" applyFont="1" applyFill="1" applyBorder="1" applyAlignment="1" applyProtection="1">
      <alignment horizontal="center" vertical="center"/>
      <protection locked="0"/>
    </xf>
    <xf numFmtId="3" fontId="25" fillId="0" borderId="20" xfId="0" applyNumberFormat="1" applyFont="1" applyFill="1" applyBorder="1" applyAlignment="1" applyProtection="1">
      <alignment horizontal="center" vertical="center"/>
      <protection locked="0"/>
    </xf>
    <xf numFmtId="3" fontId="32" fillId="2" borderId="72" xfId="0" applyNumberFormat="1" applyFont="1" applyFill="1" applyBorder="1" applyAlignment="1" applyProtection="1">
      <alignment horizontal="center" vertical="center"/>
      <protection locked="0"/>
    </xf>
    <xf numFmtId="3" fontId="32" fillId="2" borderId="6" xfId="0" applyNumberFormat="1" applyFont="1" applyFill="1" applyBorder="1" applyAlignment="1" applyProtection="1">
      <alignment horizontal="center" vertical="center"/>
      <protection locked="0"/>
    </xf>
    <xf numFmtId="3" fontId="32" fillId="2" borderId="32" xfId="0" applyNumberFormat="1" applyFont="1" applyFill="1" applyBorder="1" applyAlignment="1" applyProtection="1">
      <alignment horizontal="center" vertical="center"/>
      <protection locked="0"/>
    </xf>
    <xf numFmtId="3" fontId="32" fillId="2" borderId="33" xfId="0" applyNumberFormat="1" applyFont="1" applyFill="1" applyBorder="1" applyAlignment="1" applyProtection="1">
      <alignment horizontal="center" vertical="center"/>
      <protection locked="0"/>
    </xf>
    <xf numFmtId="3" fontId="32" fillId="6" borderId="33" xfId="0" applyNumberFormat="1" applyFont="1" applyFill="1" applyBorder="1" applyAlignment="1" applyProtection="1">
      <alignment horizontal="center" vertical="center"/>
      <protection locked="0"/>
    </xf>
    <xf numFmtId="3" fontId="329" fillId="2" borderId="45" xfId="0" applyNumberFormat="1" applyFont="1" applyFill="1" applyBorder="1" applyAlignment="1" applyProtection="1">
      <alignment horizontal="center" vertical="center"/>
      <protection locked="0"/>
    </xf>
    <xf numFmtId="3" fontId="329" fillId="2" borderId="46" xfId="0" applyNumberFormat="1" applyFont="1" applyFill="1" applyBorder="1" applyAlignment="1" applyProtection="1">
      <alignment horizontal="center" vertical="center"/>
      <protection locked="0"/>
    </xf>
    <xf numFmtId="3" fontId="25" fillId="2" borderId="37" xfId="0" applyNumberFormat="1" applyFont="1" applyFill="1" applyBorder="1" applyAlignment="1" applyProtection="1">
      <alignment horizontal="center" vertical="center"/>
      <protection locked="0"/>
    </xf>
    <xf numFmtId="3" fontId="25" fillId="2" borderId="18" xfId="0" applyNumberFormat="1" applyFont="1" applyFill="1" applyBorder="1" applyAlignment="1" applyProtection="1">
      <alignment horizontal="center" vertical="center"/>
      <protection locked="0"/>
    </xf>
    <xf numFmtId="3" fontId="32" fillId="6" borderId="70" xfId="0" applyNumberFormat="1" applyFont="1" applyFill="1" applyBorder="1" applyAlignment="1" applyProtection="1">
      <alignment horizontal="center" vertical="center" wrapText="1"/>
      <protection locked="0"/>
    </xf>
    <xf numFmtId="3" fontId="32" fillId="6" borderId="71" xfId="0" applyNumberFormat="1" applyFont="1" applyFill="1" applyBorder="1" applyAlignment="1" applyProtection="1">
      <alignment horizontal="center" vertical="center" wrapText="1"/>
      <protection locked="0"/>
    </xf>
    <xf numFmtId="3" fontId="32" fillId="6" borderId="10" xfId="0" applyNumberFormat="1" applyFont="1" applyFill="1" applyBorder="1" applyAlignment="1" applyProtection="1">
      <alignment horizontal="center" vertical="center"/>
      <protection locked="0"/>
    </xf>
    <xf numFmtId="3" fontId="32" fillId="6" borderId="73" xfId="0" applyNumberFormat="1" applyFont="1" applyFill="1" applyBorder="1" applyAlignment="1" applyProtection="1">
      <alignment horizontal="center" vertical="center"/>
      <protection locked="0"/>
    </xf>
    <xf numFmtId="3" fontId="32" fillId="6" borderId="6" xfId="0" applyNumberFormat="1" applyFont="1" applyFill="1" applyBorder="1" applyAlignment="1" applyProtection="1">
      <alignment horizontal="center" vertical="center"/>
      <protection locked="0"/>
    </xf>
    <xf numFmtId="3" fontId="329" fillId="2" borderId="47" xfId="0" applyNumberFormat="1" applyFont="1" applyFill="1" applyBorder="1" applyAlignment="1" applyProtection="1">
      <alignment horizontal="center" vertical="center"/>
      <protection locked="0"/>
    </xf>
    <xf numFmtId="3" fontId="329" fillId="2" borderId="64" xfId="0" applyNumberFormat="1" applyFont="1" applyFill="1" applyBorder="1" applyAlignment="1" applyProtection="1">
      <alignment horizontal="center" vertical="center"/>
      <protection locked="0"/>
    </xf>
    <xf numFmtId="3" fontId="25" fillId="2" borderId="30" xfId="0" applyNumberFormat="1" applyFont="1" applyFill="1" applyBorder="1" applyAlignment="1" applyProtection="1">
      <alignment horizontal="center" vertical="center"/>
      <protection locked="0"/>
    </xf>
    <xf numFmtId="3" fontId="25" fillId="2" borderId="47" xfId="0" applyNumberFormat="1" applyFont="1" applyFill="1" applyBorder="1" applyAlignment="1" applyProtection="1">
      <alignment horizontal="center" vertical="center"/>
      <protection locked="0"/>
    </xf>
    <xf numFmtId="3" fontId="32" fillId="6" borderId="31" xfId="0" applyNumberFormat="1" applyFont="1" applyFill="1" applyBorder="1" applyAlignment="1" applyProtection="1">
      <alignment horizontal="center" vertical="center"/>
      <protection locked="0"/>
    </xf>
    <xf numFmtId="3" fontId="32" fillId="6" borderId="45" xfId="0" applyNumberFormat="1" applyFont="1" applyFill="1" applyBorder="1" applyAlignment="1" applyProtection="1">
      <alignment horizontal="center" vertical="center"/>
      <protection locked="0"/>
    </xf>
    <xf numFmtId="3" fontId="32" fillId="6" borderId="25" xfId="0" applyNumberFormat="1" applyFont="1" applyFill="1" applyBorder="1" applyAlignment="1" applyProtection="1">
      <alignment horizontal="center" vertical="center"/>
      <protection locked="0"/>
    </xf>
    <xf numFmtId="3" fontId="25" fillId="2" borderId="46" xfId="0" applyNumberFormat="1" applyFont="1" applyFill="1" applyBorder="1" applyAlignment="1" applyProtection="1">
      <alignment horizontal="center" vertical="center"/>
      <protection locked="0"/>
    </xf>
    <xf numFmtId="3" fontId="356" fillId="2" borderId="64" xfId="0" applyNumberFormat="1" applyFont="1" applyFill="1" applyBorder="1" applyAlignment="1" applyProtection="1">
      <alignment horizontal="center" vertical="center"/>
    </xf>
    <xf numFmtId="0" fontId="73" fillId="11" borderId="19" xfId="0" applyFont="1" applyFill="1" applyBorder="1" applyAlignment="1" applyProtection="1">
      <alignment horizontal="center" vertical="center"/>
    </xf>
    <xf numFmtId="0" fontId="78" fillId="11" borderId="19" xfId="0" applyFont="1" applyFill="1" applyBorder="1" applyAlignment="1" applyProtection="1">
      <alignment horizontal="center" vertical="center"/>
    </xf>
    <xf numFmtId="0" fontId="29" fillId="0" borderId="63" xfId="0" applyFont="1" applyFill="1" applyBorder="1" applyAlignment="1" applyProtection="1">
      <alignment vertical="center" wrapText="1"/>
      <protection locked="0"/>
    </xf>
    <xf numFmtId="3" fontId="10" fillId="3" borderId="0" xfId="0" applyNumberFormat="1" applyFont="1" applyFill="1" applyBorder="1" applyAlignment="1" applyProtection="1">
      <alignment horizontal="center"/>
    </xf>
    <xf numFmtId="0" fontId="29" fillId="2" borderId="0" xfId="0" applyFont="1" applyFill="1" applyBorder="1" applyAlignment="1" applyProtection="1">
      <alignment horizontal="left" vertical="center" wrapText="1"/>
      <protection locked="0"/>
    </xf>
    <xf numFmtId="0" fontId="55" fillId="0" borderId="0" xfId="0" applyFont="1" applyFill="1" applyBorder="1" applyAlignment="1" applyProtection="1">
      <alignment vertical="center" wrapText="1"/>
    </xf>
    <xf numFmtId="0" fontId="48" fillId="2" borderId="6" xfId="0" applyFont="1" applyFill="1" applyBorder="1" applyAlignment="1" applyProtection="1">
      <alignment horizontal="right" vertical="center" wrapText="1"/>
      <protection locked="0"/>
    </xf>
    <xf numFmtId="0" fontId="29" fillId="2" borderId="2" xfId="0" applyFont="1" applyFill="1" applyBorder="1" applyAlignment="1" applyProtection="1">
      <alignment horizontal="right" vertical="center"/>
      <protection locked="0"/>
    </xf>
    <xf numFmtId="0" fontId="29" fillId="0" borderId="6" xfId="0" applyFont="1" applyFill="1" applyBorder="1" applyAlignment="1" applyProtection="1">
      <alignment horizontal="right" vertical="center"/>
      <protection locked="0"/>
    </xf>
    <xf numFmtId="0" fontId="29" fillId="2" borderId="10" xfId="0" applyFont="1" applyFill="1" applyBorder="1" applyAlignment="1" applyProtection="1">
      <alignment horizontal="right"/>
      <protection locked="0"/>
    </xf>
    <xf numFmtId="0" fontId="29" fillId="0" borderId="10" xfId="0" applyFont="1" applyFill="1" applyBorder="1" applyAlignment="1" applyProtection="1">
      <alignment horizontal="right" vertical="center"/>
      <protection locked="0"/>
    </xf>
    <xf numFmtId="0" fontId="382" fillId="3" borderId="0" xfId="0" applyFont="1" applyFill="1" applyBorder="1" applyAlignment="1" applyProtection="1">
      <alignment horizontal="center"/>
    </xf>
    <xf numFmtId="0" fontId="213" fillId="24" borderId="0" xfId="0" applyFont="1" applyFill="1" applyBorder="1" applyAlignment="1" applyProtection="1">
      <alignment vertical="center"/>
    </xf>
    <xf numFmtId="0" fontId="383" fillId="0" borderId="0" xfId="0" applyFont="1" applyFill="1" applyBorder="1" applyAlignment="1" applyProtection="1">
      <alignment horizontal="left" vertical="center"/>
      <protection locked="0"/>
    </xf>
    <xf numFmtId="0" fontId="48" fillId="2" borderId="17" xfId="0" applyFont="1" applyFill="1" applyBorder="1" applyAlignment="1" applyProtection="1">
      <alignment horizontal="left" vertical="center" wrapText="1"/>
      <protection locked="0"/>
    </xf>
    <xf numFmtId="0" fontId="69" fillId="5" borderId="2" xfId="0" applyFont="1" applyFill="1" applyBorder="1" applyAlignment="1" applyProtection="1">
      <alignment vertical="center"/>
    </xf>
    <xf numFmtId="0" fontId="30" fillId="2" borderId="43" xfId="0" applyFont="1" applyFill="1" applyBorder="1" applyAlignment="1" applyProtection="1">
      <alignment horizontal="left" vertical="center" wrapText="1"/>
    </xf>
    <xf numFmtId="2" fontId="29" fillId="2" borderId="43" xfId="0" applyNumberFormat="1" applyFont="1" applyFill="1" applyBorder="1" applyAlignment="1" applyProtection="1">
      <alignment horizontal="left" vertical="center" wrapText="1"/>
    </xf>
    <xf numFmtId="0" fontId="29" fillId="16" borderId="40" xfId="0" applyFont="1" applyFill="1" applyBorder="1" applyAlignment="1" applyProtection="1">
      <alignment vertical="center"/>
    </xf>
    <xf numFmtId="0" fontId="30" fillId="0" borderId="144" xfId="0" applyFont="1" applyFill="1" applyBorder="1" applyAlignment="1" applyProtection="1">
      <alignment vertical="center"/>
    </xf>
    <xf numFmtId="0" fontId="30" fillId="0" borderId="145" xfId="0" applyFont="1" applyFill="1" applyBorder="1" applyAlignment="1" applyProtection="1">
      <alignment vertical="center"/>
    </xf>
    <xf numFmtId="0" fontId="29" fillId="2" borderId="62" xfId="0" applyFont="1" applyFill="1" applyBorder="1" applyAlignment="1" applyProtection="1">
      <alignment horizontal="left" vertical="center"/>
    </xf>
    <xf numFmtId="0" fontId="22" fillId="4" borderId="0" xfId="0" applyFont="1" applyFill="1" applyBorder="1" applyAlignment="1" applyProtection="1">
      <alignment horizontal="left"/>
      <protection locked="0"/>
    </xf>
    <xf numFmtId="0" fontId="69" fillId="0" borderId="0" xfId="0" applyFont="1" applyFill="1" applyBorder="1" applyAlignment="1" applyProtection="1">
      <alignment vertical="center" wrapText="1"/>
    </xf>
    <xf numFmtId="0" fontId="30" fillId="0" borderId="23" xfId="0" applyFont="1" applyFill="1" applyBorder="1" applyAlignment="1" applyProtection="1">
      <alignment vertical="center"/>
    </xf>
    <xf numFmtId="0" fontId="30" fillId="0" borderId="27" xfId="0" applyFont="1" applyFill="1" applyBorder="1" applyAlignment="1" applyProtection="1">
      <alignment vertical="center"/>
    </xf>
    <xf numFmtId="0" fontId="30" fillId="0" borderId="30" xfId="0" applyFont="1" applyFill="1" applyBorder="1" applyAlignment="1" applyProtection="1">
      <alignment vertical="center"/>
    </xf>
    <xf numFmtId="0" fontId="30" fillId="0" borderId="36" xfId="0" applyFont="1" applyFill="1" applyBorder="1" applyAlignment="1" applyProtection="1">
      <alignment vertical="center"/>
    </xf>
    <xf numFmtId="0" fontId="29" fillId="2" borderId="37" xfId="0" applyFont="1" applyFill="1" applyBorder="1" applyAlignment="1" applyProtection="1">
      <alignment vertical="center"/>
    </xf>
    <xf numFmtId="0" fontId="69" fillId="0" borderId="0" xfId="0" applyFont="1" applyFill="1" applyBorder="1" applyAlignment="1" applyProtection="1">
      <alignment vertical="center"/>
      <protection locked="0"/>
    </xf>
    <xf numFmtId="0" fontId="30" fillId="2" borderId="43" xfId="0" applyFont="1" applyFill="1" applyBorder="1" applyAlignment="1" applyProtection="1">
      <alignment vertical="center"/>
    </xf>
    <xf numFmtId="0" fontId="30" fillId="0" borderId="36" xfId="0" applyFont="1" applyFill="1" applyBorder="1" applyAlignment="1" applyProtection="1">
      <alignment vertical="center" wrapText="1"/>
      <protection locked="0"/>
    </xf>
    <xf numFmtId="0" fontId="30" fillId="2" borderId="36" xfId="0" applyFont="1" applyFill="1" applyBorder="1" applyAlignment="1" applyProtection="1">
      <alignment vertical="center" wrapText="1"/>
    </xf>
    <xf numFmtId="0" fontId="30" fillId="11" borderId="146" xfId="0" applyFont="1" applyFill="1" applyBorder="1" applyAlignment="1" applyProtection="1">
      <alignment vertical="center" wrapText="1"/>
    </xf>
    <xf numFmtId="0" fontId="30" fillId="0" borderId="0" xfId="0" applyFont="1" applyFill="1" applyBorder="1" applyAlignment="1" applyProtection="1">
      <alignment vertical="center" wrapText="1"/>
      <protection locked="0"/>
    </xf>
    <xf numFmtId="0" fontId="29" fillId="7" borderId="0" xfId="0" applyFont="1" applyFill="1" applyBorder="1" applyAlignment="1" applyProtection="1">
      <alignment vertical="center"/>
    </xf>
    <xf numFmtId="0" fontId="29" fillId="0" borderId="30" xfId="0" applyFont="1" applyFill="1" applyBorder="1" applyAlignment="1" applyProtection="1">
      <alignment vertical="center" wrapText="1"/>
      <protection locked="0"/>
    </xf>
    <xf numFmtId="0" fontId="29" fillId="0" borderId="0" xfId="0" applyFont="1" applyFill="1" applyBorder="1" applyAlignment="1" applyProtection="1">
      <alignment vertical="center" wrapText="1"/>
      <protection locked="0"/>
    </xf>
    <xf numFmtId="0" fontId="30" fillId="0" borderId="30" xfId="0" applyFont="1" applyFill="1" applyBorder="1" applyAlignment="1" applyProtection="1">
      <alignment vertical="center"/>
      <protection locked="0"/>
    </xf>
    <xf numFmtId="0" fontId="30" fillId="0" borderId="32" xfId="0" applyFont="1" applyFill="1" applyBorder="1" applyAlignment="1" applyProtection="1">
      <alignment vertical="center"/>
      <protection locked="0"/>
    </xf>
    <xf numFmtId="0" fontId="30" fillId="0" borderId="36" xfId="0" applyFont="1" applyFill="1" applyBorder="1" applyAlignment="1" applyProtection="1">
      <alignment vertical="center"/>
      <protection locked="0"/>
    </xf>
    <xf numFmtId="0" fontId="48" fillId="2" borderId="0" xfId="0" applyFont="1" applyFill="1" applyBorder="1" applyAlignment="1" applyProtection="1">
      <alignment horizontal="left" vertical="center"/>
    </xf>
    <xf numFmtId="0" fontId="30" fillId="0" borderId="41" xfId="0" applyFont="1" applyFill="1" applyBorder="1" applyAlignment="1" applyProtection="1">
      <alignment horizontal="left" vertical="center" wrapText="1"/>
    </xf>
    <xf numFmtId="0" fontId="30" fillId="2" borderId="147" xfId="0" applyFont="1" applyFill="1" applyBorder="1" applyAlignment="1" applyProtection="1">
      <alignment vertical="center"/>
    </xf>
    <xf numFmtId="0" fontId="30" fillId="2" borderId="142" xfId="0" applyFont="1" applyFill="1" applyBorder="1" applyAlignment="1" applyProtection="1">
      <alignment vertical="center"/>
    </xf>
    <xf numFmtId="0" fontId="30" fillId="2" borderId="66" xfId="0" applyFont="1" applyFill="1" applyBorder="1" applyAlignment="1" applyProtection="1">
      <alignment vertical="center"/>
    </xf>
    <xf numFmtId="0" fontId="167" fillId="0" borderId="0" xfId="0" applyFont="1" applyFill="1" applyBorder="1" applyAlignment="1" applyProtection="1">
      <alignment vertical="top"/>
    </xf>
    <xf numFmtId="2" fontId="30" fillId="0" borderId="41" xfId="0" applyNumberFormat="1" applyFont="1" applyFill="1" applyBorder="1" applyAlignment="1" applyProtection="1">
      <alignment horizontal="left" vertical="center"/>
    </xf>
    <xf numFmtId="0" fontId="30" fillId="2" borderId="148" xfId="0" applyFont="1" applyFill="1" applyBorder="1" applyAlignment="1" applyProtection="1">
      <alignment vertical="center"/>
    </xf>
    <xf numFmtId="0" fontId="30" fillId="2" borderId="72" xfId="0" applyFont="1" applyFill="1" applyBorder="1" applyAlignment="1" applyProtection="1">
      <alignment vertical="center"/>
    </xf>
    <xf numFmtId="2" fontId="30" fillId="0" borderId="149" xfId="0" applyNumberFormat="1" applyFont="1" applyFill="1" applyBorder="1" applyAlignment="1" applyProtection="1">
      <alignment horizontal="left" vertical="center"/>
    </xf>
    <xf numFmtId="2" fontId="30" fillId="2" borderId="36" xfId="0" applyNumberFormat="1" applyFont="1" applyFill="1" applyBorder="1" applyAlignment="1" applyProtection="1">
      <alignment horizontal="left" vertical="center"/>
    </xf>
    <xf numFmtId="2" fontId="30" fillId="0" borderId="45" xfId="0" applyNumberFormat="1" applyFont="1" applyFill="1" applyBorder="1" applyAlignment="1" applyProtection="1">
      <alignment horizontal="left" vertical="center"/>
    </xf>
    <xf numFmtId="0" fontId="168" fillId="0" borderId="0" xfId="0" applyFont="1" applyFill="1" applyBorder="1" applyAlignment="1" applyProtection="1">
      <alignment vertical="center"/>
    </xf>
    <xf numFmtId="0" fontId="29" fillId="2" borderId="37" xfId="0" applyFont="1" applyFill="1" applyBorder="1" applyAlignment="1" applyProtection="1">
      <alignment vertical="center" wrapText="1"/>
    </xf>
    <xf numFmtId="0" fontId="240" fillId="0" borderId="0" xfId="0" applyFont="1" applyFill="1" applyBorder="1" applyAlignment="1" applyProtection="1">
      <alignment vertical="center" wrapText="1"/>
    </xf>
    <xf numFmtId="0" fontId="69" fillId="5" borderId="58" xfId="0" applyFont="1" applyFill="1" applyBorder="1" applyAlignment="1" applyProtection="1">
      <alignment horizontal="left" vertical="center"/>
      <protection locked="0"/>
    </xf>
    <xf numFmtId="0" fontId="30" fillId="0" borderId="63" xfId="0" applyFont="1" applyFill="1" applyBorder="1" applyAlignment="1" applyProtection="1">
      <alignment vertical="center"/>
    </xf>
    <xf numFmtId="0" fontId="30" fillId="0" borderId="142" xfId="0" applyFont="1" applyFill="1" applyBorder="1" applyAlignment="1" applyProtection="1">
      <alignment vertical="center"/>
    </xf>
    <xf numFmtId="0" fontId="30" fillId="0" borderId="72" xfId="0" applyFont="1" applyFill="1" applyBorder="1" applyAlignment="1" applyProtection="1">
      <alignment vertical="center"/>
    </xf>
    <xf numFmtId="0" fontId="30" fillId="0" borderId="143" xfId="0" applyFont="1" applyFill="1" applyBorder="1" applyAlignment="1" applyProtection="1">
      <alignment vertical="center"/>
    </xf>
    <xf numFmtId="0" fontId="29" fillId="7" borderId="0" xfId="0" applyFont="1" applyFill="1" applyBorder="1" applyAlignment="1" applyProtection="1">
      <alignment vertical="center" wrapText="1"/>
    </xf>
    <xf numFmtId="0" fontId="31" fillId="2" borderId="0" xfId="0" applyFont="1" applyFill="1" applyBorder="1" applyAlignment="1" applyProtection="1">
      <alignment vertical="top" wrapText="1"/>
    </xf>
    <xf numFmtId="0" fontId="48" fillId="0" borderId="74" xfId="0" applyFont="1" applyFill="1" applyBorder="1" applyAlignment="1" applyProtection="1">
      <alignment horizontal="left" vertical="center" wrapText="1" indent="5"/>
    </xf>
    <xf numFmtId="0" fontId="48" fillId="0" borderId="75" xfId="0" applyFont="1" applyFill="1" applyBorder="1" applyAlignment="1" applyProtection="1">
      <alignment horizontal="left" vertical="center" wrapText="1" indent="5"/>
    </xf>
    <xf numFmtId="0" fontId="48" fillId="0" borderId="109" xfId="0" applyFont="1" applyFill="1" applyBorder="1" applyAlignment="1" applyProtection="1">
      <alignment horizontal="left" vertical="center" wrapText="1" indent="5"/>
    </xf>
    <xf numFmtId="0" fontId="29" fillId="0" borderId="0" xfId="0" applyFont="1" applyFill="1" applyBorder="1" applyAlignment="1" applyProtection="1">
      <alignment vertical="center"/>
      <protection locked="0"/>
    </xf>
    <xf numFmtId="0" fontId="29" fillId="19" borderId="0" xfId="0" applyFont="1" applyFill="1" applyBorder="1" applyAlignment="1" applyProtection="1">
      <alignment vertical="center"/>
    </xf>
    <xf numFmtId="0" fontId="48" fillId="0" borderId="150" xfId="0" applyFont="1" applyFill="1" applyBorder="1" applyAlignment="1" applyProtection="1">
      <alignment horizontal="left" vertical="center" wrapText="1" indent="5"/>
    </xf>
    <xf numFmtId="0" fontId="22" fillId="2" borderId="0" xfId="0" applyFont="1" applyFill="1" applyBorder="1" applyAlignment="1" applyProtection="1">
      <alignment horizontal="left" vertical="center"/>
    </xf>
    <xf numFmtId="0" fontId="30" fillId="2" borderId="30" xfId="0" applyFont="1" applyFill="1" applyBorder="1" applyAlignment="1" applyProtection="1">
      <alignment horizontal="left" vertical="center" wrapText="1"/>
    </xf>
    <xf numFmtId="0" fontId="30" fillId="2" borderId="36" xfId="0" applyFont="1" applyFill="1" applyBorder="1" applyAlignment="1" applyProtection="1">
      <alignment horizontal="left" vertical="center" wrapText="1"/>
    </xf>
    <xf numFmtId="0" fontId="167" fillId="2" borderId="0" xfId="0" applyFont="1" applyFill="1" applyBorder="1" applyAlignment="1" applyProtection="1">
      <alignment horizontal="left" vertical="center"/>
    </xf>
    <xf numFmtId="0" fontId="30" fillId="0" borderId="30" xfId="0" applyFont="1" applyFill="1" applyBorder="1" applyAlignment="1" applyProtection="1">
      <alignment horizontal="left" vertical="center" wrapText="1"/>
    </xf>
    <xf numFmtId="0" fontId="29" fillId="0" borderId="37" xfId="0" applyFont="1" applyFill="1" applyBorder="1" applyAlignment="1" applyProtection="1">
      <alignment horizontal="left" vertical="center"/>
    </xf>
    <xf numFmtId="0" fontId="30" fillId="2" borderId="66" xfId="0" applyFont="1" applyFill="1" applyBorder="1" applyAlignment="1" applyProtection="1">
      <alignment horizontal="left" vertical="center"/>
    </xf>
    <xf numFmtId="0" fontId="176" fillId="2" borderId="0" xfId="0" applyFont="1" applyFill="1" applyBorder="1" applyAlignment="1" applyProtection="1">
      <alignment horizontal="center" vertical="center"/>
    </xf>
    <xf numFmtId="0" fontId="29" fillId="2" borderId="37" xfId="0" applyFont="1" applyFill="1" applyBorder="1" applyAlignment="1" applyProtection="1">
      <alignment horizontal="left" vertical="center"/>
    </xf>
    <xf numFmtId="0" fontId="30" fillId="2" borderId="23" xfId="0" applyFont="1" applyFill="1" applyBorder="1" applyAlignment="1" applyProtection="1">
      <alignment vertical="center" wrapText="1"/>
    </xf>
    <xf numFmtId="0" fontId="30" fillId="2" borderId="43" xfId="0" applyFont="1" applyFill="1" applyBorder="1" applyAlignment="1" applyProtection="1">
      <alignment vertical="center" wrapText="1"/>
    </xf>
    <xf numFmtId="0" fontId="30" fillId="2" borderId="62" xfId="0" applyFont="1" applyFill="1" applyBorder="1" applyAlignment="1" applyProtection="1">
      <alignment vertical="center" wrapText="1"/>
    </xf>
    <xf numFmtId="0" fontId="30" fillId="0" borderId="23" xfId="0" applyFont="1" applyFill="1" applyBorder="1" applyAlignment="1" applyProtection="1">
      <alignment horizontal="left" vertical="center" wrapText="1"/>
    </xf>
    <xf numFmtId="0" fontId="30" fillId="0" borderId="40" xfId="0" applyFont="1" applyFill="1" applyBorder="1" applyAlignment="1" applyProtection="1">
      <alignment horizontal="left" vertical="center"/>
    </xf>
    <xf numFmtId="0" fontId="30" fillId="2" borderId="0" xfId="0" applyFont="1" applyFill="1" applyBorder="1" applyAlignment="1" applyProtection="1">
      <alignment horizontal="left" vertical="center"/>
    </xf>
    <xf numFmtId="0" fontId="30" fillId="2" borderId="23" xfId="0" applyFont="1" applyFill="1" applyBorder="1" applyAlignment="1" applyProtection="1">
      <alignment horizontal="left" vertical="center" wrapText="1"/>
    </xf>
    <xf numFmtId="0" fontId="30" fillId="2" borderId="68" xfId="0" applyFont="1" applyFill="1" applyBorder="1" applyAlignment="1" applyProtection="1">
      <alignment horizontal="left" vertical="center" wrapText="1"/>
    </xf>
    <xf numFmtId="0" fontId="30" fillId="2" borderId="147" xfId="0" applyFont="1" applyFill="1" applyBorder="1" applyAlignment="1" applyProtection="1">
      <alignment horizontal="left" vertical="center" wrapText="1"/>
    </xf>
    <xf numFmtId="0" fontId="29" fillId="2" borderId="17" xfId="0" applyFont="1" applyFill="1" applyBorder="1" applyAlignment="1" applyProtection="1">
      <alignment horizontal="left" vertical="center"/>
    </xf>
    <xf numFmtId="0" fontId="30" fillId="2" borderId="62" xfId="0" applyFont="1" applyFill="1" applyBorder="1" applyAlignment="1" applyProtection="1">
      <alignment horizontal="left" vertical="center" wrapText="1"/>
    </xf>
    <xf numFmtId="0" fontId="30" fillId="2" borderId="45" xfId="0" applyFont="1" applyFill="1" applyBorder="1" applyAlignment="1" applyProtection="1">
      <alignment horizontal="left" vertical="center" wrapText="1"/>
    </xf>
    <xf numFmtId="0" fontId="29" fillId="2" borderId="0" xfId="0" applyFont="1" applyFill="1" applyBorder="1" applyAlignment="1" applyProtection="1">
      <alignment horizontal="left" vertical="center"/>
    </xf>
    <xf numFmtId="0" fontId="29" fillId="2" borderId="37" xfId="0" applyFont="1" applyFill="1" applyBorder="1" applyAlignment="1" applyProtection="1">
      <alignment horizontal="left" vertical="center" wrapText="1"/>
    </xf>
    <xf numFmtId="0" fontId="29" fillId="8" borderId="0" xfId="0" applyFont="1" applyFill="1" applyBorder="1" applyAlignment="1" applyProtection="1">
      <alignment vertical="center" wrapText="1"/>
      <protection locked="0"/>
    </xf>
    <xf numFmtId="0" fontId="30" fillId="2" borderId="30" xfId="0" applyFont="1" applyFill="1" applyBorder="1" applyAlignment="1" applyProtection="1">
      <alignment vertical="center" wrapText="1"/>
      <protection locked="0"/>
    </xf>
    <xf numFmtId="0" fontId="30" fillId="0" borderId="66" xfId="0" applyFont="1" applyFill="1" applyBorder="1" applyAlignment="1" applyProtection="1">
      <alignment vertical="center"/>
      <protection locked="0"/>
    </xf>
    <xf numFmtId="0" fontId="30" fillId="0" borderId="151" xfId="0" applyFont="1" applyFill="1" applyBorder="1" applyAlignment="1" applyProtection="1">
      <alignment horizontal="left" vertical="center"/>
    </xf>
    <xf numFmtId="0" fontId="30" fillId="0" borderId="77" xfId="0" applyFont="1" applyFill="1" applyBorder="1" applyAlignment="1" applyProtection="1">
      <alignment horizontal="left" vertical="center"/>
    </xf>
    <xf numFmtId="0" fontId="30" fillId="0" borderId="104" xfId="0" applyFont="1" applyFill="1" applyBorder="1" applyAlignment="1" applyProtection="1">
      <alignment vertical="center"/>
      <protection locked="0"/>
    </xf>
    <xf numFmtId="0" fontId="30" fillId="0" borderId="75" xfId="0" applyFont="1" applyFill="1" applyBorder="1" applyAlignment="1" applyProtection="1">
      <alignment horizontal="left" vertical="center"/>
    </xf>
    <xf numFmtId="0" fontId="30" fillId="0" borderId="75" xfId="0" applyFont="1" applyFill="1" applyBorder="1" applyAlignment="1" applyProtection="1">
      <alignment vertical="center"/>
      <protection locked="0"/>
    </xf>
    <xf numFmtId="0" fontId="29" fillId="0" borderId="82" xfId="0" applyFont="1" applyFill="1" applyBorder="1" applyAlignment="1" applyProtection="1">
      <alignment vertical="center"/>
      <protection locked="0"/>
    </xf>
    <xf numFmtId="0" fontId="30" fillId="0" borderId="27" xfId="0" applyFont="1" applyFill="1" applyBorder="1" applyAlignment="1" applyProtection="1">
      <alignment horizontal="left" vertical="center"/>
    </xf>
    <xf numFmtId="0" fontId="30" fillId="0" borderId="76" xfId="0" applyFont="1" applyFill="1" applyBorder="1" applyAlignment="1" applyProtection="1">
      <alignment horizontal="left" vertical="center"/>
    </xf>
    <xf numFmtId="0" fontId="374" fillId="0" borderId="74" xfId="0" applyFont="1" applyFill="1" applyBorder="1" applyAlignment="1" applyProtection="1">
      <alignment horizontal="center" vertical="center"/>
    </xf>
    <xf numFmtId="0" fontId="78" fillId="0" borderId="105" xfId="0" applyFont="1" applyFill="1" applyBorder="1" applyAlignment="1" applyProtection="1">
      <alignment horizontal="center" vertical="center"/>
    </xf>
    <xf numFmtId="0" fontId="78" fillId="0" borderId="124" xfId="0" applyFont="1" applyFill="1" applyBorder="1" applyAlignment="1" applyProtection="1">
      <alignment horizontal="center" vertical="center" wrapText="1"/>
    </xf>
    <xf numFmtId="0" fontId="78" fillId="0" borderId="84" xfId="0" applyFont="1" applyFill="1" applyBorder="1" applyAlignment="1" applyProtection="1">
      <alignment horizontal="center" vertical="center"/>
    </xf>
    <xf numFmtId="0" fontId="32" fillId="21" borderId="76" xfId="0" applyFont="1" applyFill="1" applyBorder="1" applyAlignment="1" applyProtection="1">
      <alignment horizontal="center" vertical="center"/>
      <protection locked="0"/>
    </xf>
    <xf numFmtId="0" fontId="78" fillId="0" borderId="0" xfId="0" applyFont="1" applyFill="1" applyBorder="1" applyAlignment="1" applyProtection="1">
      <alignment horizontal="center" vertical="center" wrapText="1"/>
    </xf>
    <xf numFmtId="0" fontId="30" fillId="0" borderId="153" xfId="0" applyFont="1" applyFill="1" applyBorder="1" applyAlignment="1" applyProtection="1">
      <alignment horizontal="left" vertical="center"/>
    </xf>
    <xf numFmtId="0" fontId="30" fillId="0" borderId="104" xfId="0" applyFont="1" applyFill="1" applyBorder="1" applyAlignment="1" applyProtection="1">
      <alignment horizontal="left" vertical="center"/>
    </xf>
    <xf numFmtId="0" fontId="78" fillId="0" borderId="154" xfId="0" applyFont="1" applyFill="1" applyBorder="1" applyAlignment="1" applyProtection="1">
      <alignment horizontal="center" vertical="center"/>
    </xf>
    <xf numFmtId="0" fontId="78" fillId="0" borderId="155" xfId="0" applyFont="1" applyFill="1" applyBorder="1" applyAlignment="1" applyProtection="1">
      <alignment horizontal="center" vertical="center" wrapText="1"/>
    </xf>
    <xf numFmtId="0" fontId="78" fillId="0" borderId="156" xfId="0" applyFont="1" applyFill="1" applyBorder="1" applyAlignment="1" applyProtection="1">
      <alignment horizontal="center" vertical="center"/>
    </xf>
    <xf numFmtId="0" fontId="32" fillId="23" borderId="104" xfId="0" applyFont="1" applyFill="1" applyBorder="1" applyAlignment="1" applyProtection="1">
      <alignment horizontal="center" vertical="center"/>
      <protection locked="0"/>
    </xf>
    <xf numFmtId="0" fontId="360" fillId="0" borderId="82" xfId="0" applyFont="1" applyFill="1" applyBorder="1" applyAlignment="1" applyProtection="1">
      <alignment horizontal="center" vertical="center"/>
      <protection locked="0"/>
    </xf>
    <xf numFmtId="0" fontId="360" fillId="0" borderId="157" xfId="0" applyFont="1" applyFill="1" applyBorder="1" applyAlignment="1" applyProtection="1">
      <alignment horizontal="center" vertical="center"/>
      <protection locked="0"/>
    </xf>
    <xf numFmtId="0" fontId="360" fillId="0" borderId="158" xfId="0" applyFont="1" applyFill="1" applyBorder="1" applyAlignment="1" applyProtection="1">
      <alignment horizontal="center" vertical="center"/>
      <protection locked="0"/>
    </xf>
    <xf numFmtId="0" fontId="73" fillId="0" borderId="39" xfId="0" applyFont="1" applyFill="1" applyBorder="1" applyAlignment="1" applyProtection="1">
      <alignment horizontal="center" vertical="center"/>
    </xf>
    <xf numFmtId="49" fontId="73" fillId="0" borderId="95" xfId="0" applyNumberFormat="1" applyFont="1" applyFill="1" applyBorder="1" applyAlignment="1" applyProtection="1">
      <alignment horizontal="center" vertical="center"/>
    </xf>
    <xf numFmtId="0" fontId="73" fillId="0" borderId="95" xfId="0" applyFont="1" applyFill="1" applyBorder="1" applyAlignment="1" applyProtection="1">
      <alignment horizontal="center" vertical="center"/>
    </xf>
    <xf numFmtId="0" fontId="25" fillId="2" borderId="20" xfId="0" applyFont="1" applyFill="1" applyBorder="1" applyAlignment="1" applyProtection="1">
      <alignment horizontal="center" vertical="center"/>
    </xf>
    <xf numFmtId="0" fontId="30" fillId="2" borderId="17" xfId="0" applyFont="1" applyFill="1" applyBorder="1" applyAlignment="1" applyProtection="1">
      <alignment horizontal="left" vertical="center" wrapText="1" indent="2"/>
    </xf>
    <xf numFmtId="0" fontId="30" fillId="2" borderId="17" xfId="0" applyFont="1" applyFill="1" applyBorder="1" applyAlignment="1" applyProtection="1">
      <alignment horizontal="left" vertical="center" wrapText="1" indent="1"/>
    </xf>
    <xf numFmtId="0" fontId="78" fillId="0" borderId="39" xfId="0" applyFont="1" applyFill="1" applyBorder="1" applyAlignment="1" applyProtection="1">
      <alignment horizontal="right" vertical="center" wrapText="1"/>
      <protection locked="0"/>
    </xf>
    <xf numFmtId="0" fontId="78" fillId="0" borderId="160" xfId="0" applyFont="1" applyFill="1" applyBorder="1" applyAlignment="1" applyProtection="1">
      <alignment horizontal="center" vertical="center"/>
    </xf>
    <xf numFmtId="0" fontId="25" fillId="12" borderId="20" xfId="0" applyFont="1" applyFill="1" applyBorder="1" applyAlignment="1" applyProtection="1">
      <alignment horizontal="center" vertical="center"/>
    </xf>
    <xf numFmtId="0" fontId="32" fillId="13" borderId="50" xfId="0" applyFont="1" applyFill="1" applyBorder="1" applyAlignment="1" applyProtection="1">
      <alignment horizontal="left" vertical="center"/>
      <protection locked="0"/>
    </xf>
    <xf numFmtId="49" fontId="73" fillId="0" borderId="161" xfId="0" applyNumberFormat="1" applyFont="1" applyFill="1" applyBorder="1" applyAlignment="1" applyProtection="1">
      <alignment horizontal="center" vertical="center"/>
    </xf>
    <xf numFmtId="0" fontId="380" fillId="0" borderId="24" xfId="0" applyFont="1" applyFill="1" applyBorder="1" applyAlignment="1" applyProtection="1">
      <alignment horizontal="center" vertical="center"/>
    </xf>
    <xf numFmtId="0" fontId="381" fillId="0" borderId="26" xfId="0" applyNumberFormat="1" applyFont="1" applyFill="1" applyBorder="1" applyAlignment="1" applyProtection="1">
      <alignment horizontal="center" vertical="center"/>
      <protection locked="0"/>
    </xf>
    <xf numFmtId="0" fontId="380" fillId="0" borderId="33" xfId="0" applyFont="1" applyFill="1" applyBorder="1" applyAlignment="1" applyProtection="1">
      <alignment horizontal="center" vertical="center"/>
    </xf>
    <xf numFmtId="0" fontId="381" fillId="0" borderId="35" xfId="0" applyNumberFormat="1" applyFont="1" applyFill="1" applyBorder="1" applyAlignment="1" applyProtection="1">
      <alignment horizontal="center" vertical="center"/>
      <protection locked="0"/>
    </xf>
    <xf numFmtId="0" fontId="380" fillId="0" borderId="119" xfId="0" applyFont="1" applyFill="1" applyBorder="1" applyAlignment="1" applyProtection="1">
      <alignment horizontal="center" vertical="center"/>
    </xf>
    <xf numFmtId="0" fontId="381" fillId="0" borderId="120" xfId="0" applyNumberFormat="1" applyFont="1" applyFill="1" applyBorder="1" applyAlignment="1" applyProtection="1">
      <alignment horizontal="center" vertical="center"/>
      <protection locked="0"/>
    </xf>
    <xf numFmtId="0" fontId="29" fillId="0" borderId="74" xfId="0" applyFont="1" applyFill="1" applyBorder="1" applyAlignment="1" applyProtection="1">
      <alignment vertical="center"/>
      <protection locked="0"/>
    </xf>
    <xf numFmtId="0" fontId="29" fillId="7" borderId="0" xfId="0" applyFont="1" applyFill="1" applyBorder="1" applyAlignment="1" applyProtection="1">
      <alignment horizontal="center" vertical="center"/>
    </xf>
    <xf numFmtId="0" fontId="78" fillId="0" borderId="107" xfId="0" applyFont="1" applyFill="1" applyBorder="1" applyAlignment="1" applyProtection="1">
      <alignment horizontal="center" vertical="center"/>
      <protection locked="0"/>
    </xf>
    <xf numFmtId="0" fontId="29" fillId="0" borderId="20" xfId="0" applyFont="1" applyFill="1" applyBorder="1" applyAlignment="1" applyProtection="1">
      <alignment vertical="center"/>
    </xf>
    <xf numFmtId="0" fontId="73" fillId="0" borderId="20" xfId="0" applyFont="1" applyFill="1" applyBorder="1" applyAlignment="1" applyProtection="1">
      <alignment horizontal="center" vertical="center"/>
    </xf>
    <xf numFmtId="0" fontId="73" fillId="0" borderId="37" xfId="0" applyFont="1" applyFill="1" applyBorder="1" applyAlignment="1" applyProtection="1">
      <alignment vertical="center" wrapText="1"/>
    </xf>
    <xf numFmtId="0" fontId="30" fillId="0" borderId="26" xfId="0" applyFont="1" applyFill="1" applyBorder="1" applyAlignment="1" applyProtection="1">
      <alignment horizontal="left" vertical="center" wrapText="1"/>
    </xf>
    <xf numFmtId="0" fontId="78" fillId="0" borderId="26" xfId="0" applyFont="1" applyFill="1" applyBorder="1" applyAlignment="1" applyProtection="1">
      <alignment horizontal="center" vertical="center"/>
    </xf>
    <xf numFmtId="0" fontId="67" fillId="0" borderId="30" xfId="0" applyFont="1" applyFill="1" applyBorder="1" applyAlignment="1" applyProtection="1">
      <alignment vertical="center"/>
    </xf>
    <xf numFmtId="0" fontId="67" fillId="0" borderId="31" xfId="0" applyFont="1" applyFill="1" applyBorder="1" applyAlignment="1" applyProtection="1">
      <alignment horizontal="center" vertical="center"/>
    </xf>
    <xf numFmtId="0" fontId="30" fillId="0" borderId="35" xfId="0" applyFont="1" applyFill="1" applyBorder="1" applyAlignment="1" applyProtection="1">
      <alignment horizontal="left" vertical="center" wrapText="1"/>
    </xf>
    <xf numFmtId="0" fontId="78" fillId="0" borderId="35" xfId="0" applyFont="1" applyFill="1" applyBorder="1" applyAlignment="1" applyProtection="1">
      <alignment horizontal="center" vertical="center"/>
    </xf>
    <xf numFmtId="0" fontId="67" fillId="0" borderId="32" xfId="0" applyFont="1" applyFill="1" applyBorder="1" applyAlignment="1" applyProtection="1">
      <alignment vertical="center"/>
    </xf>
    <xf numFmtId="0" fontId="67" fillId="0" borderId="34" xfId="0" applyFont="1" applyFill="1" applyBorder="1" applyAlignment="1" applyProtection="1">
      <alignment horizontal="center" vertical="center"/>
    </xf>
    <xf numFmtId="0" fontId="30" fillId="0" borderId="48" xfId="0" applyFont="1" applyFill="1" applyBorder="1" applyAlignment="1" applyProtection="1">
      <alignment horizontal="left" vertical="center" wrapText="1"/>
    </xf>
    <xf numFmtId="0" fontId="78" fillId="0" borderId="48" xfId="0" applyFont="1" applyFill="1" applyBorder="1" applyAlignment="1" applyProtection="1">
      <alignment horizontal="center" vertical="center"/>
    </xf>
    <xf numFmtId="0" fontId="67" fillId="0" borderId="45" xfId="0" applyFont="1" applyFill="1" applyBorder="1" applyAlignment="1" applyProtection="1">
      <alignment vertical="center"/>
    </xf>
    <xf numFmtId="0" fontId="67" fillId="0" borderId="47" xfId="0" applyFont="1" applyFill="1" applyBorder="1" applyAlignment="1" applyProtection="1">
      <alignment horizontal="center" vertical="center"/>
    </xf>
    <xf numFmtId="0" fontId="29" fillId="0" borderId="20" xfId="0" applyFont="1" applyFill="1" applyBorder="1" applyAlignment="1" applyProtection="1">
      <alignment vertical="center" wrapText="1"/>
    </xf>
    <xf numFmtId="0" fontId="30" fillId="0" borderId="23" xfId="0" applyFont="1" applyFill="1" applyBorder="1" applyAlignment="1" applyProtection="1">
      <alignment vertical="center" wrapText="1"/>
    </xf>
    <xf numFmtId="0" fontId="30" fillId="0" borderId="43" xfId="0" applyFont="1" applyFill="1" applyBorder="1" applyAlignment="1" applyProtection="1">
      <alignment vertical="center" wrapText="1"/>
    </xf>
    <xf numFmtId="0" fontId="30" fillId="0" borderId="62" xfId="0" applyFont="1" applyFill="1" applyBorder="1" applyAlignment="1" applyProtection="1">
      <alignment vertical="center" wrapText="1"/>
    </xf>
    <xf numFmtId="0" fontId="78" fillId="0" borderId="134" xfId="0" applyFont="1" applyFill="1" applyBorder="1" applyAlignment="1" applyProtection="1">
      <alignment horizontal="center" vertical="center"/>
    </xf>
    <xf numFmtId="0" fontId="78" fillId="0" borderId="113" xfId="0" applyFont="1" applyFill="1" applyBorder="1" applyAlignment="1" applyProtection="1">
      <alignment horizontal="center" vertical="center" wrapText="1"/>
    </xf>
    <xf numFmtId="0" fontId="78" fillId="0" borderId="140" xfId="0" applyFont="1" applyFill="1" applyBorder="1" applyAlignment="1" applyProtection="1">
      <alignment horizontal="center" vertical="center"/>
    </xf>
    <xf numFmtId="0" fontId="30" fillId="0" borderId="165" xfId="0" applyFont="1" applyFill="1" applyBorder="1" applyAlignment="1" applyProtection="1">
      <alignment horizontal="left" vertical="center"/>
    </xf>
    <xf numFmtId="0" fontId="78" fillId="0" borderId="166" xfId="0" applyFont="1" applyFill="1" applyBorder="1" applyAlignment="1" applyProtection="1">
      <alignment horizontal="center" vertical="center"/>
    </xf>
    <xf numFmtId="0" fontId="78" fillId="0" borderId="167" xfId="0" applyFont="1" applyFill="1" applyBorder="1" applyAlignment="1" applyProtection="1">
      <alignment horizontal="center" vertical="center" wrapText="1"/>
    </xf>
    <xf numFmtId="0" fontId="78" fillId="0" borderId="168" xfId="0" applyFont="1" applyFill="1" applyBorder="1" applyAlignment="1" applyProtection="1">
      <alignment horizontal="center" vertical="center"/>
    </xf>
    <xf numFmtId="0" fontId="30" fillId="0" borderId="109" xfId="0" applyFont="1" applyFill="1" applyBorder="1" applyAlignment="1" applyProtection="1">
      <alignment horizontal="left" vertical="center"/>
    </xf>
    <xf numFmtId="0" fontId="78" fillId="0" borderId="152" xfId="0" applyFont="1" applyFill="1" applyBorder="1" applyAlignment="1" applyProtection="1">
      <alignment horizontal="center" vertical="center"/>
    </xf>
    <xf numFmtId="0" fontId="78" fillId="0" borderId="106" xfId="0" applyFont="1" applyFill="1" applyBorder="1" applyAlignment="1" applyProtection="1">
      <alignment horizontal="center" vertical="center" wrapText="1"/>
    </xf>
    <xf numFmtId="0" fontId="78" fillId="0" borderId="130" xfId="0" applyFont="1" applyFill="1" applyBorder="1" applyAlignment="1" applyProtection="1">
      <alignment horizontal="right" vertical="center" wrapText="1"/>
    </xf>
    <xf numFmtId="0" fontId="78" fillId="0" borderId="106" xfId="0" applyFont="1" applyFill="1" applyBorder="1" applyAlignment="1" applyProtection="1">
      <alignment horizontal="right" vertical="center" wrapText="1"/>
    </xf>
    <xf numFmtId="0" fontId="78" fillId="0" borderId="106" xfId="0" applyFont="1" applyFill="1" applyBorder="1" applyAlignment="1" applyProtection="1">
      <alignment horizontal="center" vertical="center"/>
      <protection locked="0"/>
    </xf>
    <xf numFmtId="0" fontId="31" fillId="0" borderId="165" xfId="0" applyFont="1" applyFill="1" applyBorder="1" applyAlignment="1" applyProtection="1">
      <alignment vertical="top" wrapText="1"/>
      <protection locked="0"/>
    </xf>
    <xf numFmtId="0" fontId="31" fillId="0" borderId="171" xfId="0" applyFont="1" applyFill="1" applyBorder="1" applyAlignment="1" applyProtection="1">
      <alignment vertical="top" wrapText="1"/>
      <protection locked="0"/>
    </xf>
    <xf numFmtId="0" fontId="30" fillId="0" borderId="169" xfId="0" applyFont="1" applyFill="1" applyBorder="1" applyAlignment="1" applyProtection="1">
      <alignment horizontal="left" vertical="center"/>
      <protection locked="0"/>
    </xf>
    <xf numFmtId="0" fontId="30" fillId="0" borderId="145" xfId="0" applyFont="1" applyFill="1" applyBorder="1" applyAlignment="1" applyProtection="1">
      <alignment horizontal="left" vertical="center"/>
    </xf>
    <xf numFmtId="0" fontId="373" fillId="5" borderId="162" xfId="0" applyFont="1" applyFill="1" applyBorder="1" applyAlignment="1" applyProtection="1">
      <alignment vertical="center" wrapText="1"/>
    </xf>
    <xf numFmtId="0" fontId="373" fillId="5" borderId="163" xfId="0" applyFont="1" applyFill="1" applyBorder="1" applyAlignment="1" applyProtection="1">
      <alignment vertical="center" wrapText="1"/>
    </xf>
    <xf numFmtId="0" fontId="373" fillId="5" borderId="164" xfId="0" applyFont="1" applyFill="1" applyBorder="1" applyAlignment="1" applyProtection="1">
      <alignment vertical="center" wrapText="1"/>
    </xf>
    <xf numFmtId="0" fontId="61" fillId="2" borderId="82" xfId="0" applyFont="1" applyFill="1" applyBorder="1" applyAlignment="1" applyProtection="1">
      <alignment horizontal="left" vertical="center" wrapText="1"/>
      <protection locked="0"/>
    </xf>
    <xf numFmtId="0" fontId="32" fillId="21" borderId="75" xfId="0" applyFont="1" applyFill="1" applyBorder="1" applyAlignment="1" applyProtection="1">
      <alignment horizontal="center" vertical="center"/>
      <protection locked="0"/>
    </xf>
    <xf numFmtId="0" fontId="32" fillId="21" borderId="165" xfId="0" applyFont="1" applyFill="1" applyBorder="1" applyAlignment="1" applyProtection="1">
      <alignment horizontal="center" vertical="center"/>
      <protection locked="0"/>
    </xf>
    <xf numFmtId="0" fontId="32" fillId="21" borderId="109" xfId="0" applyFont="1" applyFill="1" applyBorder="1" applyAlignment="1" applyProtection="1">
      <alignment horizontal="center" vertical="center"/>
      <protection locked="0"/>
    </xf>
    <xf numFmtId="0" fontId="25" fillId="0" borderId="20" xfId="0" applyFont="1" applyFill="1" applyBorder="1" applyAlignment="1" applyProtection="1">
      <alignment horizontal="center" vertical="center"/>
    </xf>
    <xf numFmtId="0" fontId="386" fillId="16" borderId="17" xfId="0" applyFont="1" applyFill="1" applyBorder="1" applyAlignment="1" applyProtection="1">
      <alignment vertical="center"/>
    </xf>
    <xf numFmtId="0" fontId="387" fillId="0" borderId="30" xfId="0" applyFont="1" applyFill="1" applyBorder="1" applyAlignment="1" applyProtection="1">
      <alignment horizontal="center" vertical="center"/>
    </xf>
    <xf numFmtId="0" fontId="78" fillId="0" borderId="24" xfId="0" applyFont="1" applyFill="1" applyBorder="1" applyAlignment="1" applyProtection="1">
      <alignment horizontal="center" vertical="center" wrapText="1"/>
    </xf>
    <xf numFmtId="0" fontId="387" fillId="0" borderId="32" xfId="0" applyFont="1" applyFill="1" applyBorder="1" applyAlignment="1" applyProtection="1">
      <alignment horizontal="center" vertical="center"/>
    </xf>
    <xf numFmtId="0" fontId="387" fillId="0" borderId="118" xfId="0" applyFont="1" applyFill="1" applyBorder="1" applyAlignment="1" applyProtection="1">
      <alignment horizontal="center" vertical="center"/>
    </xf>
    <xf numFmtId="0" fontId="78" fillId="0" borderId="119" xfId="0" applyFont="1" applyFill="1" applyBorder="1" applyAlignment="1" applyProtection="1">
      <alignment horizontal="center" vertical="center" wrapText="1"/>
    </xf>
    <xf numFmtId="0" fontId="30" fillId="0" borderId="137" xfId="0" applyFont="1" applyFill="1" applyBorder="1" applyAlignment="1" applyProtection="1">
      <alignment vertical="center"/>
    </xf>
    <xf numFmtId="0" fontId="30" fillId="0" borderId="138" xfId="0" applyFont="1" applyFill="1" applyBorder="1" applyAlignment="1" applyProtection="1">
      <alignment vertical="center"/>
    </xf>
    <xf numFmtId="0" fontId="30" fillId="0" borderId="139" xfId="0" applyFont="1" applyFill="1" applyBorder="1" applyAlignment="1" applyProtection="1">
      <alignment vertical="center"/>
    </xf>
    <xf numFmtId="0" fontId="55" fillId="0" borderId="45" xfId="0" applyFont="1" applyFill="1" applyBorder="1" applyAlignment="1" applyProtection="1">
      <alignment horizontal="left" vertical="center" wrapText="1"/>
    </xf>
    <xf numFmtId="0" fontId="30" fillId="0" borderId="25" xfId="0" applyFont="1" applyFill="1" applyBorder="1" applyAlignment="1" applyProtection="1">
      <alignment horizontal="left" vertical="center"/>
    </xf>
    <xf numFmtId="0" fontId="30" fillId="0" borderId="69" xfId="0" applyFont="1" applyFill="1" applyBorder="1" applyAlignment="1" applyProtection="1">
      <alignment horizontal="left" vertical="center"/>
    </xf>
    <xf numFmtId="0" fontId="30" fillId="0" borderId="64" xfId="0" applyFont="1" applyFill="1" applyBorder="1" applyAlignment="1" applyProtection="1">
      <alignment horizontal="left" vertical="center"/>
    </xf>
    <xf numFmtId="0" fontId="30" fillId="0" borderId="26" xfId="0" applyFont="1" applyFill="1" applyBorder="1" applyAlignment="1" applyProtection="1">
      <alignment horizontal="left" vertical="center"/>
    </xf>
    <xf numFmtId="0" fontId="30" fillId="0" borderId="35" xfId="0" applyFont="1" applyFill="1" applyBorder="1" applyAlignment="1" applyProtection="1">
      <alignment horizontal="left" vertical="center"/>
    </xf>
    <xf numFmtId="0" fontId="30" fillId="0" borderId="48" xfId="0" applyFont="1" applyFill="1" applyBorder="1" applyAlignment="1" applyProtection="1">
      <alignment horizontal="left" vertical="center"/>
    </xf>
    <xf numFmtId="0" fontId="29" fillId="0" borderId="114" xfId="0" applyFont="1" applyFill="1" applyBorder="1" applyAlignment="1" applyProtection="1">
      <alignment horizontal="left" vertical="center"/>
    </xf>
    <xf numFmtId="0" fontId="30" fillId="0" borderId="170" xfId="0" applyFont="1" applyFill="1" applyBorder="1" applyAlignment="1" applyProtection="1">
      <alignment horizontal="left" vertical="center" wrapText="1"/>
      <protection locked="0"/>
    </xf>
    <xf numFmtId="0" fontId="30" fillId="0" borderId="100" xfId="0" applyFont="1" applyFill="1" applyBorder="1" applyAlignment="1" applyProtection="1">
      <alignment horizontal="left" vertical="center" wrapText="1"/>
    </xf>
    <xf numFmtId="0" fontId="30" fillId="0" borderId="134" xfId="0" applyFont="1" applyFill="1" applyBorder="1" applyAlignment="1" applyProtection="1">
      <alignment horizontal="left" vertical="center" wrapText="1"/>
    </xf>
    <xf numFmtId="0" fontId="30" fillId="0" borderId="105" xfId="0" applyFont="1" applyFill="1" applyBorder="1" applyAlignment="1" applyProtection="1">
      <alignment horizontal="left" vertical="center" wrapText="1"/>
    </xf>
    <xf numFmtId="0" fontId="360" fillId="0" borderId="50" xfId="0" applyFont="1" applyFill="1" applyBorder="1" applyAlignment="1" applyProtection="1">
      <alignment horizontal="center" vertical="center"/>
      <protection locked="0"/>
    </xf>
    <xf numFmtId="0" fontId="384" fillId="0" borderId="26" xfId="0" applyFont="1" applyFill="1" applyBorder="1" applyAlignment="1" applyProtection="1">
      <alignment horizontal="center" vertical="center"/>
      <protection locked="0"/>
    </xf>
    <xf numFmtId="0" fontId="384" fillId="0" borderId="35" xfId="0" applyFont="1" applyFill="1" applyBorder="1" applyAlignment="1" applyProtection="1">
      <alignment horizontal="center" vertical="center"/>
      <protection locked="0"/>
    </xf>
    <xf numFmtId="0" fontId="384" fillId="0" borderId="48" xfId="0" applyFont="1" applyFill="1" applyBorder="1" applyAlignment="1" applyProtection="1">
      <alignment horizontal="center" vertical="center"/>
      <protection locked="0"/>
    </xf>
    <xf numFmtId="0" fontId="32" fillId="0" borderId="159" xfId="0" applyFont="1" applyFill="1" applyBorder="1" applyAlignment="1" applyProtection="1">
      <alignment horizontal="left" vertical="center"/>
      <protection locked="0"/>
    </xf>
    <xf numFmtId="0" fontId="32" fillId="0" borderId="141" xfId="0" applyFont="1" applyFill="1" applyBorder="1" applyAlignment="1" applyProtection="1">
      <alignment horizontal="center" vertical="center"/>
      <protection locked="0"/>
    </xf>
    <xf numFmtId="0" fontId="32" fillId="0" borderId="143" xfId="0" applyFont="1" applyFill="1" applyBorder="1" applyAlignment="1" applyProtection="1">
      <alignment horizontal="center" vertical="center"/>
      <protection locked="0"/>
    </xf>
    <xf numFmtId="0" fontId="388" fillId="10" borderId="0" xfId="0" applyFont="1" applyFill="1" applyBorder="1" applyAlignment="1" applyProtection="1">
      <alignment horizontal="left" vertical="top"/>
    </xf>
    <xf numFmtId="0" fontId="55" fillId="2" borderId="6"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left" vertical="center"/>
    </xf>
    <xf numFmtId="0" fontId="31" fillId="0" borderId="0" xfId="0" applyFont="1" applyFill="1" applyBorder="1" applyAlignment="1" applyProtection="1">
      <alignment horizontal="left" vertical="center"/>
      <protection locked="0"/>
    </xf>
    <xf numFmtId="0" fontId="31" fillId="0" borderId="0" xfId="0" applyFont="1" applyFill="1" applyBorder="1" applyAlignment="1" applyProtection="1">
      <alignment vertical="center" wrapText="1"/>
    </xf>
    <xf numFmtId="0" fontId="390" fillId="0" borderId="56" xfId="0" applyFont="1" applyFill="1" applyBorder="1" applyAlignment="1" applyProtection="1">
      <alignment horizontal="left" vertical="center" wrapText="1"/>
    </xf>
    <xf numFmtId="0" fontId="30" fillId="0" borderId="89" xfId="0" applyFont="1" applyFill="1" applyBorder="1" applyAlignment="1" applyProtection="1">
      <alignment horizontal="left" vertical="center" wrapText="1" indent="5"/>
    </xf>
    <xf numFmtId="0" fontId="31" fillId="2" borderId="0" xfId="0" applyFont="1" applyFill="1" applyBorder="1" applyAlignment="1" applyProtection="1">
      <alignment horizontal="left" vertical="center"/>
    </xf>
    <xf numFmtId="0" fontId="31" fillId="2" borderId="0" xfId="0" applyFont="1" applyFill="1" applyBorder="1" applyAlignment="1" applyProtection="1">
      <alignment horizontal="left" vertical="center" wrapText="1"/>
    </xf>
    <xf numFmtId="0" fontId="30" fillId="0" borderId="172" xfId="0" applyFont="1" applyFill="1" applyBorder="1" applyAlignment="1" applyProtection="1">
      <alignment horizontal="left" vertical="center" wrapText="1"/>
      <protection locked="0"/>
    </xf>
    <xf numFmtId="0" fontId="78" fillId="0" borderId="130" xfId="0" applyFont="1" applyFill="1" applyBorder="1" applyAlignment="1" applyProtection="1">
      <alignment horizontal="center" vertical="center"/>
      <protection locked="0"/>
    </xf>
    <xf numFmtId="0" fontId="78" fillId="0" borderId="173" xfId="0" applyFont="1" applyFill="1" applyBorder="1" applyAlignment="1" applyProtection="1">
      <alignment horizontal="center" vertical="center"/>
      <protection locked="0"/>
    </xf>
    <xf numFmtId="0" fontId="32" fillId="0" borderId="174" xfId="0" applyFont="1" applyFill="1" applyBorder="1" applyAlignment="1" applyProtection="1">
      <alignment horizontal="center" vertical="center"/>
      <protection locked="0"/>
    </xf>
    <xf numFmtId="0" fontId="32" fillId="0" borderId="148" xfId="0" applyFont="1" applyFill="1" applyBorder="1" applyAlignment="1" applyProtection="1">
      <alignment horizontal="center" vertical="center"/>
      <protection locked="0"/>
    </xf>
    <xf numFmtId="0" fontId="29" fillId="0" borderId="89" xfId="0" applyFont="1" applyFill="1" applyBorder="1" applyAlignment="1" applyProtection="1">
      <alignment vertical="center" wrapText="1"/>
      <protection locked="0"/>
    </xf>
    <xf numFmtId="0" fontId="257" fillId="0" borderId="91" xfId="0" applyFont="1" applyFill="1" applyBorder="1" applyAlignment="1" applyProtection="1">
      <alignment horizontal="right" vertical="center" wrapText="1"/>
    </xf>
    <xf numFmtId="0" fontId="210" fillId="0" borderId="91" xfId="0" applyFont="1" applyFill="1" applyBorder="1" applyAlignment="1" applyProtection="1">
      <alignment horizontal="center" vertical="center"/>
      <protection locked="0"/>
    </xf>
    <xf numFmtId="0" fontId="211" fillId="0" borderId="90" xfId="0" applyFont="1" applyFill="1" applyBorder="1" applyAlignment="1" applyProtection="1">
      <alignment horizontal="center" vertical="center"/>
      <protection locked="0"/>
    </xf>
    <xf numFmtId="0" fontId="32" fillId="2" borderId="175" xfId="0" applyFont="1" applyFill="1" applyBorder="1" applyAlignment="1" applyProtection="1">
      <alignment horizontal="center" vertical="center"/>
      <protection locked="0"/>
    </xf>
    <xf numFmtId="0" fontId="32" fillId="2" borderId="158" xfId="0" applyFont="1" applyFill="1" applyBorder="1" applyAlignment="1" applyProtection="1">
      <alignment horizontal="center" vertical="center"/>
      <protection locked="0"/>
    </xf>
    <xf numFmtId="0" fontId="389" fillId="0" borderId="56" xfId="0" applyFont="1" applyFill="1" applyBorder="1" applyAlignment="1" applyProtection="1">
      <alignment vertical="center" wrapText="1"/>
    </xf>
    <xf numFmtId="0" fontId="30" fillId="0" borderId="68" xfId="0" applyFont="1" applyFill="1" applyBorder="1" applyAlignment="1" applyProtection="1">
      <alignment vertical="center" wrapText="1"/>
    </xf>
    <xf numFmtId="0" fontId="30" fillId="0" borderId="176" xfId="0" applyFont="1" applyFill="1" applyBorder="1" applyAlignment="1" applyProtection="1">
      <alignment horizontal="left" vertical="center"/>
    </xf>
    <xf numFmtId="0" fontId="88" fillId="0" borderId="113" xfId="0" applyFont="1" applyFill="1" applyBorder="1" applyAlignment="1" applyProtection="1">
      <alignment horizontal="right" vertical="center" wrapText="1"/>
    </xf>
    <xf numFmtId="0" fontId="78" fillId="0" borderId="113" xfId="0" applyFont="1" applyFill="1" applyBorder="1" applyAlignment="1" applyProtection="1">
      <alignment horizontal="center" vertical="center"/>
    </xf>
    <xf numFmtId="0" fontId="184" fillId="0" borderId="2" xfId="0" applyFont="1" applyFill="1" applyBorder="1" applyAlignment="1" applyProtection="1">
      <alignment horizontal="right" vertical="center" wrapText="1"/>
    </xf>
    <xf numFmtId="0" fontId="310" fillId="0" borderId="5" xfId="0" applyFont="1" applyFill="1" applyBorder="1" applyAlignment="1" applyProtection="1">
      <alignment horizontal="center" vertical="center"/>
    </xf>
    <xf numFmtId="0" fontId="185" fillId="0" borderId="2" xfId="0" applyFont="1" applyFill="1" applyBorder="1" applyAlignment="1" applyProtection="1">
      <alignment horizontal="center" vertical="center"/>
    </xf>
    <xf numFmtId="0" fontId="88" fillId="0" borderId="178" xfId="0" applyFont="1" applyFill="1" applyBorder="1" applyAlignment="1" applyProtection="1">
      <alignment horizontal="right" vertical="center" wrapText="1"/>
    </xf>
    <xf numFmtId="0" fontId="311" fillId="0" borderId="179" xfId="0" applyFont="1" applyFill="1" applyBorder="1" applyAlignment="1" applyProtection="1">
      <alignment horizontal="center" vertical="center"/>
    </xf>
    <xf numFmtId="0" fontId="89" fillId="0" borderId="180" xfId="0" applyFont="1" applyFill="1" applyBorder="1" applyAlignment="1" applyProtection="1">
      <alignment horizontal="center" vertical="center"/>
    </xf>
    <xf numFmtId="0" fontId="30" fillId="0" borderId="134" xfId="0" applyFont="1" applyFill="1" applyBorder="1" applyAlignment="1" applyProtection="1">
      <alignment horizontal="left" vertical="center"/>
    </xf>
    <xf numFmtId="0" fontId="89" fillId="0" borderId="144" xfId="0" applyFont="1" applyFill="1" applyBorder="1" applyAlignment="1" applyProtection="1">
      <alignment horizontal="center" vertical="center"/>
    </xf>
    <xf numFmtId="3" fontId="32" fillId="2" borderId="74" xfId="0" applyNumberFormat="1" applyFont="1" applyFill="1" applyBorder="1" applyAlignment="1" applyProtection="1">
      <alignment horizontal="center" vertical="center"/>
      <protection locked="0"/>
    </xf>
    <xf numFmtId="3" fontId="32" fillId="21" borderId="75" xfId="0" applyNumberFormat="1" applyFont="1" applyFill="1" applyBorder="1" applyAlignment="1" applyProtection="1">
      <alignment horizontal="center" vertical="center"/>
      <protection locked="0"/>
    </xf>
    <xf numFmtId="0" fontId="30" fillId="0" borderId="0" xfId="0" applyFont="1" applyFill="1" applyBorder="1" applyAlignment="1" applyProtection="1">
      <alignment horizontal="left" vertical="center" wrapText="1"/>
      <protection locked="0"/>
    </xf>
    <xf numFmtId="0" fontId="59" fillId="0" borderId="0" xfId="0" applyFont="1" applyFill="1" applyBorder="1" applyAlignment="1" applyProtection="1"/>
    <xf numFmtId="0" fontId="53" fillId="0" borderId="0" xfId="0" applyFont="1" applyFill="1" applyBorder="1" applyAlignment="1" applyProtection="1"/>
    <xf numFmtId="0" fontId="30" fillId="0" borderId="32" xfId="0" applyFont="1" applyFill="1" applyBorder="1" applyAlignment="1" applyProtection="1">
      <alignment vertical="center" wrapText="1"/>
    </xf>
    <xf numFmtId="0" fontId="31" fillId="0" borderId="63" xfId="0" applyFont="1" applyFill="1" applyBorder="1" applyAlignment="1" applyProtection="1">
      <alignment horizontal="left" vertical="center" wrapText="1"/>
    </xf>
    <xf numFmtId="0" fontId="78" fillId="0" borderId="31" xfId="0" applyFont="1" applyFill="1" applyBorder="1" applyAlignment="1" applyProtection="1">
      <alignment horizontal="center" vertical="center" wrapText="1"/>
    </xf>
    <xf numFmtId="0" fontId="31" fillId="0" borderId="45" xfId="0" applyFont="1" applyFill="1" applyBorder="1" applyAlignment="1" applyProtection="1">
      <alignment horizontal="left" vertical="center" wrapText="1"/>
    </xf>
    <xf numFmtId="0" fontId="78" fillId="0" borderId="47" xfId="0" applyFont="1" applyFill="1" applyBorder="1" applyAlignment="1" applyProtection="1">
      <alignment horizontal="center" vertical="center" wrapText="1"/>
    </xf>
    <xf numFmtId="0" fontId="30" fillId="0" borderId="152" xfId="0" applyFont="1" applyFill="1" applyBorder="1" applyAlignment="1" applyProtection="1">
      <alignment horizontal="left" vertical="center"/>
    </xf>
    <xf numFmtId="0" fontId="88" fillId="0" borderId="106" xfId="0" applyFont="1" applyFill="1" applyBorder="1" applyAlignment="1" applyProtection="1">
      <alignment horizontal="right" vertical="center" wrapText="1"/>
    </xf>
    <xf numFmtId="0" fontId="89" fillId="0" borderId="145" xfId="0" applyFont="1" applyFill="1" applyBorder="1" applyAlignment="1" applyProtection="1">
      <alignment horizontal="center" vertical="center"/>
    </xf>
    <xf numFmtId="3" fontId="32" fillId="0" borderId="109" xfId="0" applyNumberFormat="1" applyFont="1" applyFill="1" applyBorder="1" applyAlignment="1" applyProtection="1">
      <alignment horizontal="center" vertical="center"/>
      <protection locked="0"/>
    </xf>
    <xf numFmtId="0" fontId="30" fillId="0" borderId="177" xfId="0" applyFont="1" applyFill="1" applyBorder="1" applyAlignment="1" applyProtection="1">
      <alignment horizontal="left" vertical="center"/>
    </xf>
    <xf numFmtId="0" fontId="44" fillId="10" borderId="56" xfId="0" applyFont="1" applyFill="1" applyBorder="1" applyAlignment="1" applyProtection="1">
      <alignment horizontal="left" vertical="top" wrapText="1"/>
    </xf>
    <xf numFmtId="3" fontId="10" fillId="3" borderId="0" xfId="0" applyNumberFormat="1" applyFont="1" applyFill="1" applyBorder="1" applyAlignment="1" applyProtection="1">
      <alignment horizontal="center"/>
    </xf>
    <xf numFmtId="0" fontId="55" fillId="0" borderId="13" xfId="0" applyFont="1" applyFill="1" applyBorder="1" applyAlignment="1" applyProtection="1">
      <alignment horizontal="left" vertical="center" wrapText="1"/>
      <protection locked="0"/>
    </xf>
    <xf numFmtId="0" fontId="56" fillId="0" borderId="14" xfId="0" applyFont="1" applyFill="1" applyBorder="1" applyAlignment="1" applyProtection="1">
      <alignment horizontal="left" vertical="center" wrapText="1"/>
      <protection locked="0"/>
    </xf>
    <xf numFmtId="0" fontId="57" fillId="0" borderId="15" xfId="0" applyFont="1" applyFill="1" applyBorder="1" applyAlignment="1" applyProtection="1">
      <alignment horizontal="left" vertical="center" wrapText="1"/>
      <protection locked="0"/>
    </xf>
    <xf numFmtId="0" fontId="55" fillId="0" borderId="0" xfId="0" applyFont="1" applyFill="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protection locked="0"/>
    </xf>
    <xf numFmtId="0" fontId="69" fillId="5" borderId="0" xfId="0" applyFont="1" applyFill="1" applyBorder="1" applyAlignment="1" applyProtection="1">
      <alignment horizontal="left" vertical="center"/>
      <protection locked="0"/>
    </xf>
    <xf numFmtId="0" fontId="368" fillId="7" borderId="58" xfId="0" applyFont="1" applyFill="1" applyBorder="1" applyAlignment="1" applyProtection="1">
      <alignment horizontal="left" vertical="center" wrapText="1"/>
    </xf>
    <xf numFmtId="0" fontId="368" fillId="7" borderId="59" xfId="0" applyFont="1" applyFill="1" applyBorder="1" applyAlignment="1" applyProtection="1">
      <alignment horizontal="left" vertical="center" wrapText="1"/>
    </xf>
    <xf numFmtId="0" fontId="373" fillId="5" borderId="11" xfId="0" applyFont="1" applyFill="1" applyBorder="1" applyAlignment="1" applyProtection="1">
      <alignment horizontal="center" vertical="center" wrapText="1"/>
    </xf>
    <xf numFmtId="0" fontId="373" fillId="5" borderId="0" xfId="0" applyFont="1" applyFill="1" applyBorder="1" applyAlignment="1" applyProtection="1">
      <alignment horizontal="center" vertical="center" wrapText="1"/>
    </xf>
    <xf numFmtId="0" fontId="30" fillId="11" borderId="113" xfId="0" applyFont="1" applyFill="1" applyBorder="1" applyAlignment="1" applyProtection="1">
      <alignment horizontal="left" vertical="center" wrapText="1"/>
      <protection locked="0"/>
    </xf>
    <xf numFmtId="0" fontId="377" fillId="10" borderId="0" xfId="0" applyFont="1" applyFill="1" applyBorder="1" applyAlignment="1" applyProtection="1">
      <alignment horizontal="center" vertical="center" wrapText="1"/>
      <protection locked="0"/>
    </xf>
    <xf numFmtId="3" fontId="25" fillId="21" borderId="74" xfId="0" applyNumberFormat="1" applyFont="1" applyFill="1" applyBorder="1" applyAlignment="1" applyProtection="1">
      <alignment horizontal="center" vertical="center"/>
      <protection locked="0"/>
    </xf>
    <xf numFmtId="3" fontId="25" fillId="21" borderId="82" xfId="0" applyNumberFormat="1" applyFont="1" applyFill="1" applyBorder="1" applyAlignment="1" applyProtection="1">
      <alignment horizontal="center" vertical="center"/>
      <protection locked="0"/>
    </xf>
    <xf numFmtId="3" fontId="25" fillId="21" borderId="181" xfId="0" applyNumberFormat="1" applyFont="1" applyFill="1" applyBorder="1" applyAlignment="1" applyProtection="1">
      <alignment horizontal="center" vertical="center"/>
      <protection locked="0"/>
    </xf>
    <xf numFmtId="3" fontId="25" fillId="25" borderId="93" xfId="0" applyNumberFormat="1" applyFont="1" applyFill="1" applyBorder="1" applyAlignment="1" applyProtection="1">
      <alignment horizontal="center" vertical="center"/>
      <protection locked="0"/>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bservatoire.arcep.fr/" TargetMode="External"/><Relationship Id="rId1" Type="http://schemas.openxmlformats.org/officeDocument/2006/relationships/hyperlink" Target="https://observatoire.arcep.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U5340"/>
  <sheetViews>
    <sheetView showGridLines="0" showZeros="0" tabSelected="1" topLeftCell="B281" zoomScale="80" zoomScaleNormal="80" workbookViewId="0">
      <selection activeCell="F292" sqref="F292:G293"/>
    </sheetView>
  </sheetViews>
  <sheetFormatPr baseColWidth="10" defaultColWidth="141.453125" defaultRowHeight="15.75" customHeight="1" outlineLevelCol="1"/>
  <cols>
    <col min="1" max="1" width="122.54296875" style="1" hidden="1" customWidth="1" outlineLevel="1"/>
    <col min="2" max="2" width="135.1796875" style="2" customWidth="1" collapsed="1"/>
    <col min="3" max="3" width="5.453125" style="305" customWidth="1"/>
    <col min="4" max="4" width="6.453125" style="306" customWidth="1"/>
    <col min="5" max="5" width="8.54296875" style="306" customWidth="1"/>
    <col min="6" max="6" width="15.7265625" style="320" customWidth="1"/>
    <col min="7" max="7" width="15.54296875" style="320" customWidth="1"/>
    <col min="8" max="8" width="15.54296875" style="421" customWidth="1"/>
    <col min="9" max="9" width="15.54296875" style="459" customWidth="1"/>
    <col min="10" max="10" width="22" style="9" customWidth="1"/>
    <col min="11" max="11" width="69" style="701" customWidth="1"/>
    <col min="12" max="58" width="141.453125" style="307" customWidth="1"/>
    <col min="59" max="260" width="141.453125" style="1" customWidth="1"/>
    <col min="261" max="16384" width="141.453125" style="1"/>
  </cols>
  <sheetData>
    <row r="1" spans="1:58" ht="15.75" hidden="1" customHeight="1"/>
    <row r="2" spans="1:58" s="3" customFormat="1" ht="58.5" customHeight="1">
      <c r="A2" s="4"/>
      <c r="B2" s="4"/>
      <c r="C2" s="5"/>
      <c r="D2" s="6"/>
      <c r="E2" s="6"/>
      <c r="F2" s="321"/>
      <c r="G2" s="321"/>
      <c r="H2" s="422" t="s">
        <v>289</v>
      </c>
      <c r="I2" s="460"/>
      <c r="J2" s="7"/>
      <c r="K2" s="701"/>
    </row>
    <row r="3" spans="1:58" s="8" customFormat="1" ht="27" customHeight="1">
      <c r="A3" s="979" t="s">
        <v>359</v>
      </c>
      <c r="B3" s="1227" t="s">
        <v>0</v>
      </c>
      <c r="C3" s="1227"/>
      <c r="D3" s="1227"/>
      <c r="E3" s="1227"/>
      <c r="F3" s="1227"/>
      <c r="G3" s="1227"/>
      <c r="H3" s="1227"/>
      <c r="I3" s="461"/>
      <c r="J3" s="7" t="s">
        <v>1</v>
      </c>
      <c r="K3" s="702"/>
    </row>
    <row r="4" spans="1:58" s="8" customFormat="1" ht="27" customHeight="1">
      <c r="A4" s="971" t="s">
        <v>666</v>
      </c>
      <c r="B4" s="1227" t="s">
        <v>674</v>
      </c>
      <c r="C4" s="1227"/>
      <c r="D4" s="1227"/>
      <c r="E4" s="1227"/>
      <c r="F4" s="1227"/>
      <c r="G4" s="1227"/>
      <c r="H4" s="1227"/>
      <c r="I4" s="461"/>
      <c r="J4" s="9" t="s">
        <v>1</v>
      </c>
      <c r="K4" s="703"/>
    </row>
    <row r="5" spans="1:58" s="3" customFormat="1" ht="26.25" customHeight="1">
      <c r="A5" s="10" t="s">
        <v>358</v>
      </c>
      <c r="B5" s="10" t="s">
        <v>675</v>
      </c>
      <c r="C5" s="11"/>
      <c r="D5" s="12"/>
      <c r="E5" s="12"/>
      <c r="F5" s="322"/>
      <c r="G5" s="322"/>
      <c r="H5" s="423"/>
      <c r="I5" s="462"/>
      <c r="J5" s="13"/>
      <c r="K5" s="701"/>
    </row>
    <row r="6" spans="1:58" s="3" customFormat="1" ht="26.25" customHeight="1">
      <c r="A6" s="14" t="s">
        <v>667</v>
      </c>
      <c r="B6" s="14" t="s">
        <v>2</v>
      </c>
      <c r="C6" s="15"/>
      <c r="D6" s="16"/>
      <c r="E6" s="17"/>
      <c r="F6" s="323"/>
      <c r="G6" s="324"/>
      <c r="H6" s="324"/>
      <c r="I6" s="463"/>
      <c r="J6" s="9"/>
      <c r="K6" s="701"/>
      <c r="L6" s="8"/>
      <c r="M6" s="8"/>
    </row>
    <row r="7" spans="1:58" s="3" customFormat="1" ht="26.25" customHeight="1">
      <c r="A7" s="617" t="s">
        <v>232</v>
      </c>
      <c r="B7" s="617" t="s">
        <v>232</v>
      </c>
      <c r="C7" s="18" t="s">
        <v>3</v>
      </c>
      <c r="D7" s="19"/>
      <c r="E7" s="19"/>
      <c r="F7" s="323"/>
      <c r="G7" s="324"/>
      <c r="H7" s="424"/>
      <c r="I7" s="464"/>
      <c r="J7" s="9"/>
      <c r="K7" s="701"/>
      <c r="L7" s="8"/>
      <c r="M7" s="8"/>
    </row>
    <row r="8" spans="1:58" s="3" customFormat="1" ht="25.5" customHeight="1">
      <c r="A8" s="20" t="s">
        <v>357</v>
      </c>
      <c r="B8" s="20" t="s">
        <v>4</v>
      </c>
      <c r="C8" s="21"/>
      <c r="D8" s="22"/>
      <c r="E8" s="22"/>
      <c r="F8" s="23"/>
      <c r="G8" s="23"/>
      <c r="H8" s="425"/>
      <c r="I8" s="429"/>
      <c r="J8" s="9"/>
      <c r="K8" s="701"/>
      <c r="L8" s="8"/>
      <c r="M8" s="8"/>
    </row>
    <row r="9" spans="1:58" s="3" customFormat="1" ht="15.75" customHeight="1">
      <c r="A9" s="24"/>
      <c r="B9" s="24"/>
      <c r="C9" s="25"/>
      <c r="D9" s="26"/>
      <c r="E9" s="26"/>
      <c r="F9" s="325"/>
      <c r="G9" s="326"/>
      <c r="H9" s="426"/>
      <c r="I9" s="429"/>
      <c r="J9" s="9"/>
      <c r="K9" s="701"/>
      <c r="L9" s="8"/>
      <c r="M9" s="8"/>
    </row>
    <row r="10" spans="1:58" ht="15.75" customHeight="1">
      <c r="A10" s="27" t="s">
        <v>356</v>
      </c>
      <c r="B10" s="27" t="s">
        <v>5</v>
      </c>
      <c r="C10" s="28"/>
      <c r="D10" s="29"/>
      <c r="E10" s="29"/>
      <c r="F10" s="30"/>
      <c r="G10" s="327"/>
      <c r="H10" s="426"/>
      <c r="I10" s="429"/>
      <c r="L10" s="31"/>
      <c r="M10" s="31"/>
    </row>
    <row r="11" spans="1:58" ht="15.75" customHeight="1">
      <c r="A11" s="976" t="s">
        <v>355</v>
      </c>
      <c r="B11" s="32" t="s">
        <v>6</v>
      </c>
      <c r="C11" s="33"/>
      <c r="D11" s="34"/>
      <c r="E11" s="34"/>
      <c r="F11" s="328"/>
      <c r="G11" s="329"/>
      <c r="H11" s="426"/>
      <c r="I11" s="429"/>
      <c r="L11" s="31"/>
      <c r="M11" s="31"/>
    </row>
    <row r="12" spans="1:58" ht="15.75" customHeight="1">
      <c r="A12" s="977" t="s">
        <v>354</v>
      </c>
      <c r="B12" s="35" t="s">
        <v>7</v>
      </c>
      <c r="C12" s="28"/>
      <c r="D12" s="29"/>
      <c r="E12" s="29"/>
      <c r="F12" s="30"/>
      <c r="G12" s="327"/>
      <c r="H12" s="426"/>
      <c r="I12" s="429"/>
      <c r="L12" s="31"/>
      <c r="M12" s="31"/>
    </row>
    <row r="13" spans="1:58" ht="15.75" customHeight="1">
      <c r="A13" s="978" t="s">
        <v>353</v>
      </c>
      <c r="B13" s="36" t="s">
        <v>8</v>
      </c>
      <c r="C13" s="37"/>
      <c r="D13" s="38"/>
      <c r="E13" s="38"/>
      <c r="F13" s="330"/>
      <c r="G13" s="331"/>
      <c r="H13" s="426"/>
      <c r="I13" s="429"/>
      <c r="L13" s="31"/>
      <c r="M13" s="31"/>
    </row>
    <row r="14" spans="1:58" ht="15.75" customHeight="1">
      <c r="A14" s="977" t="s">
        <v>352</v>
      </c>
      <c r="B14" s="35" t="s">
        <v>9</v>
      </c>
      <c r="C14" s="37"/>
      <c r="D14" s="38"/>
      <c r="E14" s="38"/>
      <c r="F14" s="330"/>
      <c r="G14" s="331"/>
      <c r="H14" s="426"/>
      <c r="I14" s="429"/>
      <c r="L14" s="31"/>
      <c r="M14" s="31"/>
    </row>
    <row r="15" spans="1:58" ht="15.75" customHeight="1">
      <c r="A15" s="976" t="s">
        <v>351</v>
      </c>
      <c r="B15" s="32" t="s">
        <v>10</v>
      </c>
      <c r="C15" s="33"/>
      <c r="D15" s="34"/>
      <c r="E15" s="34"/>
      <c r="F15" s="328"/>
      <c r="G15" s="329"/>
      <c r="H15" s="426"/>
      <c r="I15" s="429"/>
      <c r="L15" s="31"/>
      <c r="M15" s="31"/>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row>
    <row r="16" spans="1:58" ht="33" customHeight="1">
      <c r="A16" s="975" t="s">
        <v>350</v>
      </c>
      <c r="B16" s="40" t="s">
        <v>11</v>
      </c>
      <c r="C16" s="41"/>
      <c r="D16" s="42"/>
      <c r="E16" s="42"/>
      <c r="F16" s="43"/>
      <c r="G16" s="332"/>
      <c r="H16" s="427" t="s">
        <v>1</v>
      </c>
      <c r="I16" s="427"/>
      <c r="J16" s="44"/>
      <c r="K16" s="704"/>
      <c r="L16" s="31"/>
      <c r="M16" s="31"/>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row>
    <row r="17" spans="1:58" s="45" customFormat="1" ht="44.25" customHeight="1">
      <c r="A17" s="974" t="s">
        <v>349</v>
      </c>
      <c r="B17" s="1179" t="s">
        <v>12</v>
      </c>
      <c r="C17" s="46"/>
      <c r="D17" s="47"/>
      <c r="E17" s="47"/>
      <c r="F17" s="333"/>
      <c r="G17" s="334"/>
      <c r="H17" s="48"/>
      <c r="I17" s="48"/>
      <c r="J17" s="49"/>
      <c r="K17" s="705"/>
      <c r="L17" s="50"/>
      <c r="M17" s="50"/>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row>
    <row r="18" spans="1:58" s="45" customFormat="1" ht="46.5" customHeight="1">
      <c r="A18" s="973" t="s">
        <v>348</v>
      </c>
      <c r="B18" s="1228" t="s">
        <v>233</v>
      </c>
      <c r="C18" s="1229"/>
      <c r="D18" s="1229"/>
      <c r="E18" s="1229"/>
      <c r="F18" s="1229"/>
      <c r="G18" s="1230"/>
      <c r="H18" s="52"/>
      <c r="I18" s="465"/>
      <c r="J18" s="49"/>
      <c r="K18" s="701"/>
      <c r="L18" s="50"/>
      <c r="M18" s="50"/>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row>
    <row r="19" spans="1:58" s="45" customFormat="1" ht="58.5" customHeight="1">
      <c r="A19" s="1213" t="s">
        <v>668</v>
      </c>
      <c r="B19" s="1231" t="s">
        <v>710</v>
      </c>
      <c r="C19" s="1231"/>
      <c r="D19" s="1231"/>
      <c r="E19" s="1231"/>
      <c r="F19" s="1231"/>
      <c r="G19" s="1231"/>
      <c r="H19" s="52"/>
      <c r="I19" s="406"/>
      <c r="J19" s="1214"/>
      <c r="K19" s="548"/>
      <c r="L19" s="1215"/>
      <c r="M19" s="1215"/>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row>
    <row r="20" spans="1:58" s="45" customFormat="1" ht="63.75" customHeight="1">
      <c r="A20" s="972" t="s">
        <v>347</v>
      </c>
      <c r="B20" s="1232" t="s">
        <v>13</v>
      </c>
      <c r="C20" s="1232"/>
      <c r="D20" s="1232"/>
      <c r="E20" s="1232"/>
      <c r="F20" s="1232"/>
      <c r="G20" s="1232"/>
      <c r="H20" s="335"/>
      <c r="I20" s="465"/>
      <c r="J20" s="49"/>
      <c r="K20" s="705"/>
      <c r="L20" s="50"/>
      <c r="M20" s="50"/>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row>
    <row r="21" spans="1:58" s="549" customFormat="1" ht="15" customHeight="1">
      <c r="B21" s="543"/>
      <c r="C21" s="543"/>
      <c r="D21" s="543"/>
      <c r="E21" s="543"/>
      <c r="F21" s="544"/>
      <c r="G21" s="544"/>
      <c r="H21" s="544"/>
      <c r="I21" s="545"/>
      <c r="J21" s="546"/>
      <c r="K21" s="705"/>
      <c r="L21" s="547"/>
      <c r="M21" s="547"/>
      <c r="N21" s="548"/>
      <c r="O21" s="548"/>
      <c r="P21" s="548"/>
      <c r="Q21" s="548"/>
      <c r="R21" s="548"/>
      <c r="S21" s="548"/>
      <c r="T21" s="548"/>
      <c r="U21" s="548"/>
      <c r="V21" s="548"/>
      <c r="W21" s="548"/>
      <c r="X21" s="548"/>
      <c r="Y21" s="548"/>
      <c r="Z21" s="548"/>
      <c r="AA21" s="548"/>
      <c r="AB21" s="548"/>
      <c r="AC21" s="548"/>
      <c r="AD21" s="548"/>
      <c r="AE21" s="548"/>
      <c r="AF21" s="548"/>
      <c r="AG21" s="548"/>
      <c r="AH21" s="548"/>
      <c r="AI21" s="548"/>
      <c r="AJ21" s="548"/>
      <c r="AK21" s="548"/>
      <c r="AL21" s="548"/>
      <c r="AM21" s="548"/>
      <c r="AN21" s="548"/>
      <c r="AO21" s="548"/>
      <c r="AP21" s="548"/>
      <c r="AQ21" s="548"/>
      <c r="AR21" s="548"/>
      <c r="AS21" s="548"/>
      <c r="AT21" s="548"/>
      <c r="AU21" s="548"/>
      <c r="AV21" s="548"/>
      <c r="AW21" s="548"/>
      <c r="AX21" s="548"/>
      <c r="AY21" s="548"/>
      <c r="AZ21" s="548"/>
      <c r="BA21" s="548"/>
      <c r="BB21" s="548"/>
      <c r="BC21" s="548"/>
      <c r="BD21" s="548"/>
      <c r="BE21" s="548"/>
      <c r="BF21" s="548"/>
    </row>
    <row r="22" spans="1:58" s="549" customFormat="1" ht="24.75" customHeight="1">
      <c r="A22" s="980" t="s">
        <v>360</v>
      </c>
      <c r="B22" s="563" t="s">
        <v>695</v>
      </c>
      <c r="C22" s="550"/>
      <c r="D22" s="551"/>
      <c r="E22" s="551"/>
      <c r="F22" s="552"/>
      <c r="G22" s="552"/>
      <c r="H22" s="552"/>
      <c r="I22" s="786"/>
      <c r="J22" s="546"/>
      <c r="K22" s="705"/>
      <c r="L22" s="547"/>
      <c r="M22" s="547"/>
      <c r="N22" s="548"/>
      <c r="O22" s="548"/>
      <c r="P22" s="548"/>
      <c r="Q22" s="548"/>
      <c r="R22" s="548"/>
      <c r="S22" s="548"/>
      <c r="T22" s="548"/>
      <c r="U22" s="548"/>
      <c r="V22" s="548"/>
      <c r="W22" s="548"/>
      <c r="X22" s="548"/>
      <c r="Y22" s="548"/>
      <c r="Z22" s="548"/>
      <c r="AA22" s="548"/>
      <c r="AB22" s="548"/>
      <c r="AC22" s="548"/>
      <c r="AD22" s="548"/>
      <c r="AE22" s="548"/>
      <c r="AF22" s="548"/>
      <c r="AG22" s="548"/>
      <c r="AH22" s="548"/>
      <c r="AI22" s="548"/>
      <c r="AJ22" s="548"/>
      <c r="AK22" s="548"/>
      <c r="AL22" s="548"/>
      <c r="AM22" s="548"/>
      <c r="AN22" s="548"/>
      <c r="AO22" s="548"/>
      <c r="AP22" s="548"/>
      <c r="AQ22" s="548"/>
      <c r="AR22" s="548"/>
      <c r="AS22" s="548"/>
      <c r="AT22" s="548"/>
      <c r="AU22" s="548"/>
      <c r="AV22" s="548"/>
      <c r="AW22" s="548"/>
      <c r="AX22" s="548"/>
      <c r="AY22" s="548"/>
      <c r="AZ22" s="548"/>
      <c r="BA22" s="548"/>
      <c r="BB22" s="548"/>
      <c r="BC22" s="548"/>
      <c r="BD22" s="548"/>
      <c r="BE22" s="548"/>
      <c r="BF22" s="548"/>
    </row>
    <row r="23" spans="1:58" s="549" customFormat="1" ht="24.75" customHeight="1" thickBot="1">
      <c r="A23" s="981" t="s">
        <v>669</v>
      </c>
      <c r="B23" s="787" t="s">
        <v>694</v>
      </c>
      <c r="C23" s="553"/>
      <c r="D23" s="554"/>
      <c r="E23" s="554"/>
      <c r="F23" s="555"/>
      <c r="G23" s="555"/>
      <c r="H23" s="544"/>
      <c r="I23" s="545"/>
      <c r="J23" s="546"/>
      <c r="K23" s="705"/>
      <c r="L23" s="547"/>
      <c r="M23" s="547"/>
      <c r="N23" s="548"/>
      <c r="O23" s="548"/>
      <c r="P23" s="548"/>
      <c r="Q23" s="548"/>
      <c r="R23" s="548"/>
      <c r="S23" s="548"/>
      <c r="T23" s="548"/>
      <c r="U23" s="548"/>
      <c r="V23" s="548"/>
      <c r="W23" s="548"/>
      <c r="X23" s="548"/>
      <c r="Y23" s="548"/>
      <c r="Z23" s="548"/>
      <c r="AA23" s="548"/>
      <c r="AB23" s="548"/>
      <c r="AC23" s="548"/>
      <c r="AD23" s="548"/>
      <c r="AE23" s="548"/>
      <c r="AF23" s="548"/>
      <c r="AG23" s="548"/>
      <c r="AH23" s="548"/>
      <c r="AI23" s="548"/>
      <c r="AJ23" s="548"/>
      <c r="AK23" s="548"/>
      <c r="AL23" s="548"/>
      <c r="AM23" s="548"/>
      <c r="AN23" s="548"/>
      <c r="AO23" s="548"/>
      <c r="AP23" s="548"/>
      <c r="AQ23" s="548"/>
      <c r="AR23" s="548"/>
      <c r="AS23" s="548"/>
      <c r="AT23" s="548"/>
      <c r="AU23" s="548"/>
      <c r="AV23" s="548"/>
      <c r="AW23" s="548"/>
      <c r="AX23" s="548"/>
      <c r="AY23" s="548"/>
      <c r="AZ23" s="548"/>
      <c r="BA23" s="548"/>
      <c r="BB23" s="548"/>
      <c r="BC23" s="548"/>
      <c r="BD23" s="548"/>
      <c r="BE23" s="548"/>
      <c r="BF23" s="548"/>
    </row>
    <row r="24" spans="1:58" s="549" customFormat="1" ht="25" customHeight="1" thickBot="1">
      <c r="A24" s="788" t="s">
        <v>659</v>
      </c>
      <c r="B24" s="788" t="s">
        <v>696</v>
      </c>
      <c r="C24" s="1236" t="s">
        <v>290</v>
      </c>
      <c r="D24" s="1237"/>
      <c r="E24" s="1237"/>
      <c r="F24" s="1071" t="s">
        <v>291</v>
      </c>
      <c r="G24" s="789"/>
      <c r="H24" s="545"/>
      <c r="I24" s="546"/>
      <c r="J24" s="705"/>
      <c r="K24" s="547"/>
      <c r="L24" s="547"/>
      <c r="M24" s="548"/>
      <c r="N24" s="548"/>
      <c r="O24" s="548"/>
      <c r="P24" s="548"/>
      <c r="Q24" s="548"/>
      <c r="R24" s="548"/>
      <c r="S24" s="548"/>
      <c r="T24" s="548"/>
      <c r="U24" s="548"/>
      <c r="V24" s="548"/>
      <c r="W24" s="548"/>
      <c r="X24" s="548"/>
      <c r="Y24" s="548"/>
      <c r="Z24" s="548"/>
      <c r="AA24" s="548"/>
      <c r="AB24" s="548"/>
      <c r="AC24" s="548"/>
      <c r="AD24" s="548"/>
      <c r="AE24" s="548"/>
      <c r="AF24" s="548"/>
      <c r="AG24" s="548"/>
      <c r="AH24" s="548"/>
      <c r="AI24" s="548"/>
      <c r="AJ24" s="548"/>
      <c r="AK24" s="548"/>
      <c r="AL24" s="548"/>
      <c r="AM24" s="548"/>
      <c r="AN24" s="548"/>
      <c r="AO24" s="548"/>
      <c r="AP24" s="548"/>
      <c r="AQ24" s="548"/>
      <c r="AR24" s="548"/>
      <c r="AS24" s="548"/>
      <c r="AT24" s="548"/>
      <c r="AU24" s="548"/>
      <c r="AV24" s="548"/>
      <c r="AW24" s="548"/>
      <c r="AX24" s="548"/>
      <c r="AY24" s="548"/>
      <c r="AZ24" s="548"/>
      <c r="BA24" s="548"/>
      <c r="BB24" s="548"/>
      <c r="BC24" s="548"/>
      <c r="BD24" s="548"/>
      <c r="BE24" s="548"/>
    </row>
    <row r="25" spans="1:58" s="549" customFormat="1" ht="16" customHeight="1">
      <c r="A25" s="1077" t="s">
        <v>361</v>
      </c>
      <c r="B25" s="1078" t="s">
        <v>292</v>
      </c>
      <c r="C25" s="1079" t="s">
        <v>293</v>
      </c>
      <c r="D25" s="1080">
        <v>64</v>
      </c>
      <c r="E25" s="1081"/>
      <c r="F25" s="1082"/>
      <c r="G25" s="545"/>
      <c r="H25" s="546"/>
      <c r="I25" s="705"/>
      <c r="J25" s="547"/>
      <c r="K25" s="547"/>
      <c r="L25" s="548"/>
      <c r="M25" s="548"/>
      <c r="N25" s="548"/>
      <c r="O25" s="548"/>
      <c r="P25" s="548"/>
      <c r="Q25" s="548"/>
      <c r="R25" s="548"/>
      <c r="S25" s="548"/>
      <c r="T25" s="548"/>
      <c r="U25" s="548"/>
      <c r="V25" s="548"/>
      <c r="W25" s="548"/>
      <c r="X25" s="548"/>
      <c r="Y25" s="548"/>
      <c r="Z25" s="548"/>
      <c r="AA25" s="548"/>
      <c r="AB25" s="548"/>
      <c r="AC25" s="548"/>
      <c r="AD25" s="548"/>
      <c r="AE25" s="548"/>
      <c r="AF25" s="548"/>
      <c r="AG25" s="548"/>
      <c r="AH25" s="548"/>
      <c r="AI25" s="548"/>
      <c r="AJ25" s="548"/>
      <c r="AK25" s="548"/>
      <c r="AL25" s="548"/>
      <c r="AM25" s="548"/>
      <c r="AN25" s="548"/>
      <c r="AO25" s="548"/>
      <c r="AP25" s="548"/>
      <c r="AQ25" s="548"/>
      <c r="AR25" s="548"/>
      <c r="AS25" s="548"/>
      <c r="AT25" s="548"/>
      <c r="AU25" s="548"/>
      <c r="AV25" s="548"/>
      <c r="AW25" s="548"/>
      <c r="AX25" s="548"/>
      <c r="AY25" s="548"/>
      <c r="AZ25" s="548"/>
      <c r="BA25" s="548"/>
      <c r="BB25" s="548"/>
      <c r="BC25" s="548"/>
      <c r="BD25" s="548"/>
    </row>
    <row r="26" spans="1:58" s="549" customFormat="1" ht="16" thickBot="1">
      <c r="A26" s="1069" t="s">
        <v>362</v>
      </c>
      <c r="B26" s="1070" t="s">
        <v>294</v>
      </c>
      <c r="C26" s="1072" t="s">
        <v>295</v>
      </c>
      <c r="D26" s="1073">
        <v>1</v>
      </c>
      <c r="E26" s="1074"/>
      <c r="F26" s="1075"/>
      <c r="G26" s="545"/>
      <c r="H26" s="546"/>
      <c r="I26" s="705"/>
      <c r="J26" s="547"/>
      <c r="K26" s="547"/>
      <c r="L26" s="548"/>
      <c r="M26" s="548"/>
      <c r="N26" s="548"/>
      <c r="O26" s="548"/>
      <c r="P26" s="548"/>
      <c r="Q26" s="548"/>
      <c r="R26" s="548"/>
      <c r="S26" s="548"/>
      <c r="T26" s="548"/>
      <c r="U26" s="548"/>
      <c r="V26" s="548"/>
      <c r="W26" s="548"/>
      <c r="X26" s="548"/>
      <c r="Y26" s="548"/>
      <c r="Z26" s="548"/>
      <c r="AA26" s="548"/>
      <c r="AB26" s="548"/>
      <c r="AC26" s="548"/>
      <c r="AD26" s="548"/>
      <c r="AE26" s="548"/>
      <c r="AF26" s="548"/>
      <c r="AG26" s="548"/>
      <c r="AH26" s="548"/>
      <c r="AI26" s="548"/>
      <c r="AJ26" s="548"/>
      <c r="AK26" s="548"/>
      <c r="AL26" s="548"/>
      <c r="AM26" s="548"/>
      <c r="AN26" s="548"/>
      <c r="AO26" s="548"/>
      <c r="AP26" s="548"/>
      <c r="AQ26" s="548"/>
      <c r="AR26" s="548"/>
      <c r="AS26" s="548"/>
      <c r="AT26" s="548"/>
      <c r="AU26" s="548"/>
      <c r="AV26" s="548"/>
      <c r="AW26" s="548"/>
      <c r="AX26" s="548"/>
      <c r="AY26" s="548"/>
      <c r="AZ26" s="548"/>
      <c r="BA26" s="548"/>
      <c r="BB26" s="548"/>
      <c r="BC26" s="548"/>
      <c r="BD26" s="548"/>
    </row>
    <row r="27" spans="1:58" s="549" customFormat="1" ht="16" thickBot="1">
      <c r="A27" s="740"/>
      <c r="B27" s="740"/>
      <c r="C27" s="623"/>
      <c r="D27" s="1076"/>
      <c r="E27" s="623"/>
      <c r="F27" s="916"/>
      <c r="G27" s="545"/>
      <c r="H27" s="546"/>
      <c r="I27" s="705"/>
      <c r="J27" s="547"/>
      <c r="K27" s="547"/>
      <c r="L27" s="548"/>
      <c r="M27" s="548"/>
      <c r="N27" s="548"/>
      <c r="O27" s="548"/>
      <c r="P27" s="548"/>
      <c r="Q27" s="548"/>
      <c r="R27" s="548"/>
      <c r="S27" s="548"/>
      <c r="T27" s="548"/>
      <c r="U27" s="548"/>
      <c r="V27" s="548"/>
      <c r="W27" s="548"/>
      <c r="X27" s="548"/>
      <c r="Y27" s="548"/>
      <c r="Z27" s="548"/>
      <c r="AA27" s="548"/>
      <c r="AB27" s="548"/>
      <c r="AC27" s="548"/>
      <c r="AD27" s="548"/>
      <c r="AE27" s="548"/>
      <c r="AF27" s="548"/>
      <c r="AG27" s="548"/>
      <c r="AH27" s="548"/>
      <c r="AI27" s="548"/>
      <c r="AJ27" s="548"/>
      <c r="AK27" s="548"/>
      <c r="AL27" s="548"/>
      <c r="AM27" s="548"/>
      <c r="AN27" s="548"/>
      <c r="AO27" s="548"/>
      <c r="AP27" s="548"/>
      <c r="AQ27" s="548"/>
      <c r="AR27" s="548"/>
      <c r="AS27" s="548"/>
      <c r="AT27" s="548"/>
      <c r="AU27" s="548"/>
      <c r="AV27" s="548"/>
      <c r="AW27" s="548"/>
      <c r="AX27" s="548"/>
      <c r="AY27" s="548"/>
      <c r="AZ27" s="548"/>
      <c r="BA27" s="548"/>
      <c r="BB27" s="548"/>
      <c r="BC27" s="548"/>
      <c r="BD27" s="548"/>
    </row>
    <row r="28" spans="1:58" s="549" customFormat="1" ht="25" customHeight="1">
      <c r="A28" s="788" t="s">
        <v>670</v>
      </c>
      <c r="B28" s="788" t="s">
        <v>697</v>
      </c>
      <c r="C28" s="1142"/>
      <c r="D28" s="1143"/>
      <c r="E28" s="1144"/>
      <c r="F28" s="1071" t="s">
        <v>291</v>
      </c>
      <c r="G28" s="789"/>
      <c r="H28" s="545"/>
      <c r="I28" s="546"/>
      <c r="J28" s="705"/>
      <c r="K28" s="547"/>
      <c r="L28" s="547"/>
      <c r="M28" s="548"/>
      <c r="N28" s="548"/>
      <c r="O28" s="548"/>
      <c r="P28" s="548"/>
      <c r="Q28" s="548"/>
      <c r="R28" s="548"/>
      <c r="S28" s="548"/>
      <c r="T28" s="548"/>
      <c r="U28" s="548"/>
      <c r="V28" s="548"/>
      <c r="W28" s="548"/>
      <c r="X28" s="548"/>
      <c r="Y28" s="548"/>
      <c r="Z28" s="548"/>
      <c r="AA28" s="548"/>
      <c r="AB28" s="548"/>
      <c r="AC28" s="548"/>
      <c r="AD28" s="548"/>
      <c r="AE28" s="548"/>
      <c r="AF28" s="548"/>
      <c r="AG28" s="548"/>
      <c r="AH28" s="548"/>
      <c r="AI28" s="548"/>
      <c r="AJ28" s="548"/>
      <c r="AK28" s="548"/>
      <c r="AL28" s="548"/>
      <c r="AM28" s="548"/>
      <c r="AN28" s="548"/>
      <c r="AO28" s="548"/>
      <c r="AP28" s="548"/>
      <c r="AQ28" s="548"/>
      <c r="AR28" s="548"/>
      <c r="AS28" s="548"/>
      <c r="AT28" s="548"/>
      <c r="AU28" s="548"/>
      <c r="AV28" s="548"/>
      <c r="AW28" s="548"/>
      <c r="AX28" s="548"/>
      <c r="AY28" s="548"/>
      <c r="AZ28" s="548"/>
      <c r="BA28" s="548"/>
      <c r="BB28" s="548"/>
      <c r="BC28" s="548"/>
      <c r="BD28" s="548"/>
      <c r="BE28" s="548"/>
    </row>
    <row r="29" spans="1:58" s="549" customFormat="1" ht="16" customHeight="1">
      <c r="A29" s="1140" t="s">
        <v>602</v>
      </c>
      <c r="B29" s="1066" t="s">
        <v>615</v>
      </c>
      <c r="C29" s="1125" t="s">
        <v>600</v>
      </c>
      <c r="D29" s="1126" t="s">
        <v>26</v>
      </c>
      <c r="E29" s="1127"/>
      <c r="F29" s="1146"/>
      <c r="G29" s="545"/>
      <c r="H29" s="546"/>
      <c r="I29" s="705"/>
      <c r="J29" s="547"/>
      <c r="K29" s="547"/>
      <c r="L29" s="548"/>
      <c r="M29" s="548"/>
      <c r="N29" s="548"/>
      <c r="O29" s="548"/>
      <c r="P29" s="548"/>
      <c r="Q29" s="548"/>
      <c r="R29" s="548"/>
      <c r="S29" s="548"/>
      <c r="T29" s="548"/>
      <c r="U29" s="548"/>
      <c r="V29" s="548"/>
      <c r="W29" s="548"/>
      <c r="X29" s="548"/>
      <c r="Y29" s="548"/>
      <c r="Z29" s="548"/>
      <c r="AA29" s="548"/>
      <c r="AB29" s="548"/>
      <c r="AC29" s="548"/>
      <c r="AD29" s="548"/>
      <c r="AE29" s="548"/>
      <c r="AF29" s="548"/>
      <c r="AG29" s="548"/>
      <c r="AH29" s="548"/>
      <c r="AI29" s="548"/>
      <c r="AJ29" s="548"/>
      <c r="AK29" s="548"/>
      <c r="AL29" s="548"/>
      <c r="AM29" s="548"/>
      <c r="AN29" s="548"/>
      <c r="AO29" s="548"/>
      <c r="AP29" s="548"/>
      <c r="AQ29" s="548"/>
      <c r="AR29" s="548"/>
      <c r="AS29" s="548"/>
      <c r="AT29" s="548"/>
      <c r="AU29" s="548"/>
      <c r="AV29" s="548"/>
      <c r="AW29" s="548"/>
      <c r="AX29" s="548"/>
      <c r="AY29" s="548"/>
      <c r="AZ29" s="548"/>
      <c r="BA29" s="548"/>
      <c r="BB29" s="548"/>
      <c r="BC29" s="548"/>
      <c r="BD29" s="548"/>
    </row>
    <row r="30" spans="1:58" s="549" customFormat="1" ht="16" customHeight="1">
      <c r="A30" s="1140" t="s">
        <v>603</v>
      </c>
      <c r="B30" s="1066" t="s">
        <v>616</v>
      </c>
      <c r="C30" s="1125" t="s">
        <v>600</v>
      </c>
      <c r="D30" s="1126" t="s">
        <v>28</v>
      </c>
      <c r="E30" s="1127"/>
      <c r="F30" s="1146"/>
      <c r="G30" s="545"/>
      <c r="H30" s="546"/>
      <c r="I30" s="705"/>
      <c r="J30" s="547"/>
      <c r="K30" s="547"/>
      <c r="L30" s="548"/>
      <c r="M30" s="548"/>
      <c r="N30" s="548"/>
      <c r="O30" s="548"/>
      <c r="P30" s="548"/>
      <c r="Q30" s="548"/>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8"/>
      <c r="AP30" s="548"/>
      <c r="AQ30" s="548"/>
      <c r="AR30" s="548"/>
      <c r="AS30" s="548"/>
      <c r="AT30" s="548"/>
      <c r="AU30" s="548"/>
      <c r="AV30" s="548"/>
      <c r="AW30" s="548"/>
      <c r="AX30" s="548"/>
      <c r="AY30" s="548"/>
      <c r="AZ30" s="548"/>
      <c r="BA30" s="548"/>
      <c r="BB30" s="548"/>
      <c r="BC30" s="548"/>
      <c r="BD30" s="548"/>
    </row>
    <row r="31" spans="1:58" s="549" customFormat="1" ht="16" customHeight="1">
      <c r="A31" s="1140" t="s">
        <v>601</v>
      </c>
      <c r="B31" s="1128" t="s">
        <v>614</v>
      </c>
      <c r="C31" s="1129" t="s">
        <v>599</v>
      </c>
      <c r="D31" s="1130" t="s">
        <v>189</v>
      </c>
      <c r="E31" s="1131"/>
      <c r="F31" s="1147"/>
      <c r="G31" s="545"/>
      <c r="H31" s="546"/>
      <c r="I31" s="705"/>
      <c r="J31" s="547"/>
      <c r="K31" s="547"/>
      <c r="L31" s="548"/>
      <c r="M31" s="548"/>
      <c r="N31" s="548"/>
      <c r="O31" s="548"/>
      <c r="P31" s="548"/>
      <c r="Q31" s="548"/>
      <c r="R31" s="548"/>
      <c r="S31" s="548"/>
      <c r="T31" s="548"/>
      <c r="U31" s="548"/>
      <c r="V31" s="548"/>
      <c r="W31" s="548"/>
      <c r="X31" s="548"/>
      <c r="Y31" s="548"/>
      <c r="Z31" s="548"/>
      <c r="AA31" s="548"/>
      <c r="AB31" s="548"/>
      <c r="AC31" s="548"/>
      <c r="AD31" s="548"/>
      <c r="AE31" s="548"/>
      <c r="AF31" s="548"/>
      <c r="AG31" s="548"/>
      <c r="AH31" s="548"/>
      <c r="AI31" s="548"/>
      <c r="AJ31" s="548"/>
      <c r="AK31" s="548"/>
      <c r="AL31" s="548"/>
      <c r="AM31" s="548"/>
      <c r="AN31" s="548"/>
      <c r="AO31" s="548"/>
      <c r="AP31" s="548"/>
      <c r="AQ31" s="548"/>
      <c r="AR31" s="548"/>
      <c r="AS31" s="548"/>
      <c r="AT31" s="548"/>
      <c r="AU31" s="548"/>
      <c r="AV31" s="548"/>
      <c r="AW31" s="548"/>
      <c r="AX31" s="548"/>
      <c r="AY31" s="548"/>
      <c r="AZ31" s="548"/>
      <c r="BA31" s="548"/>
      <c r="BB31" s="548"/>
      <c r="BC31" s="548"/>
      <c r="BD31" s="548"/>
    </row>
    <row r="32" spans="1:58" s="549" customFormat="1" ht="16" customHeight="1" thickBot="1">
      <c r="A32" s="1141" t="s">
        <v>604</v>
      </c>
      <c r="B32" s="1132" t="s">
        <v>617</v>
      </c>
      <c r="C32" s="1133" t="s">
        <v>600</v>
      </c>
      <c r="D32" s="1134" t="s">
        <v>321</v>
      </c>
      <c r="E32" s="845"/>
      <c r="F32" s="1148"/>
      <c r="G32" s="545"/>
      <c r="H32" s="546"/>
      <c r="I32" s="705"/>
      <c r="J32" s="547"/>
      <c r="K32" s="547"/>
      <c r="L32" s="548"/>
      <c r="M32" s="548"/>
      <c r="N32" s="548"/>
      <c r="O32" s="548"/>
      <c r="P32" s="548"/>
      <c r="Q32" s="548"/>
      <c r="R32" s="548"/>
      <c r="S32" s="548"/>
      <c r="T32" s="548"/>
      <c r="U32" s="548"/>
      <c r="V32" s="548"/>
      <c r="W32" s="548"/>
      <c r="X32" s="548"/>
      <c r="Y32" s="548"/>
      <c r="Z32" s="548"/>
      <c r="AA32" s="548"/>
      <c r="AB32" s="548"/>
      <c r="AC32" s="548"/>
      <c r="AD32" s="548"/>
      <c r="AE32" s="548"/>
      <c r="AF32" s="548"/>
      <c r="AG32" s="548"/>
      <c r="AH32" s="548"/>
      <c r="AI32" s="548"/>
      <c r="AJ32" s="548"/>
      <c r="AK32" s="548"/>
      <c r="AL32" s="548"/>
      <c r="AM32" s="548"/>
      <c r="AN32" s="548"/>
      <c r="AO32" s="548"/>
      <c r="AP32" s="548"/>
      <c r="AQ32" s="548"/>
      <c r="AR32" s="548"/>
      <c r="AS32" s="548"/>
      <c r="AT32" s="548"/>
      <c r="AU32" s="548"/>
      <c r="AV32" s="548"/>
      <c r="AW32" s="548"/>
      <c r="AX32" s="548"/>
      <c r="AY32" s="548"/>
      <c r="AZ32" s="548"/>
      <c r="BA32" s="548"/>
      <c r="BB32" s="548"/>
      <c r="BC32" s="548"/>
      <c r="BD32" s="548"/>
    </row>
    <row r="33" spans="1:58" s="549" customFormat="1" ht="16" customHeight="1">
      <c r="A33" s="740" t="s">
        <v>618</v>
      </c>
      <c r="B33" s="740" t="s">
        <v>612</v>
      </c>
      <c r="C33" s="623"/>
      <c r="D33" s="1076"/>
      <c r="E33" s="623"/>
      <c r="F33" s="359"/>
      <c r="G33" s="544"/>
      <c r="H33" s="759"/>
      <c r="I33" s="731"/>
      <c r="J33" s="548"/>
      <c r="K33" s="548"/>
      <c r="L33" s="548"/>
      <c r="M33" s="548"/>
      <c r="N33" s="548"/>
      <c r="O33" s="548"/>
      <c r="P33" s="548"/>
      <c r="Q33" s="548"/>
      <c r="R33" s="548"/>
      <c r="S33" s="548"/>
      <c r="T33" s="548"/>
      <c r="U33" s="548"/>
      <c r="V33" s="548"/>
      <c r="W33" s="548"/>
      <c r="X33" s="548"/>
      <c r="Y33" s="548"/>
      <c r="Z33" s="548"/>
      <c r="AA33" s="548"/>
      <c r="AB33" s="548"/>
      <c r="AC33" s="548"/>
      <c r="AD33" s="548"/>
      <c r="AE33" s="548"/>
      <c r="AF33" s="548"/>
      <c r="AG33" s="548"/>
      <c r="AH33" s="548"/>
      <c r="AI33" s="548"/>
      <c r="AJ33" s="548"/>
      <c r="AK33" s="548"/>
      <c r="AL33" s="548"/>
      <c r="AM33" s="548"/>
      <c r="AN33" s="548"/>
      <c r="AO33" s="548"/>
      <c r="AP33" s="548"/>
      <c r="AQ33" s="548"/>
      <c r="AR33" s="548"/>
      <c r="AS33" s="548"/>
      <c r="AT33" s="548"/>
      <c r="AU33" s="548"/>
      <c r="AV33" s="548"/>
      <c r="AW33" s="548"/>
      <c r="AX33" s="548"/>
      <c r="AY33" s="548"/>
      <c r="AZ33" s="548"/>
      <c r="BA33" s="548"/>
      <c r="BB33" s="548"/>
      <c r="BC33" s="548"/>
      <c r="BD33" s="548"/>
    </row>
    <row r="34" spans="1:58" s="549" customFormat="1" ht="18" customHeight="1" thickBot="1">
      <c r="B34" s="560"/>
      <c r="C34" s="560"/>
      <c r="D34" s="560"/>
      <c r="E34" s="560"/>
      <c r="F34" s="561"/>
      <c r="G34" s="562"/>
      <c r="H34" s="544"/>
      <c r="I34" s="545"/>
      <c r="J34" s="546"/>
      <c r="K34" s="705"/>
      <c r="L34" s="547"/>
      <c r="M34" s="547"/>
      <c r="N34" s="548"/>
      <c r="O34" s="548"/>
      <c r="P34" s="548"/>
      <c r="Q34" s="548"/>
      <c r="R34" s="548"/>
      <c r="S34" s="548"/>
      <c r="T34" s="548"/>
      <c r="U34" s="548"/>
      <c r="V34" s="548"/>
      <c r="W34" s="548"/>
      <c r="X34" s="548"/>
      <c r="Y34" s="548"/>
      <c r="Z34" s="548"/>
      <c r="AA34" s="548"/>
      <c r="AB34" s="548"/>
      <c r="AC34" s="548"/>
      <c r="AD34" s="548"/>
      <c r="AE34" s="548"/>
      <c r="AF34" s="548"/>
      <c r="AG34" s="548"/>
      <c r="AH34" s="548"/>
      <c r="AI34" s="548"/>
      <c r="AJ34" s="548"/>
      <c r="AK34" s="548"/>
      <c r="AL34" s="548"/>
      <c r="AM34" s="548"/>
      <c r="AN34" s="548"/>
      <c r="AO34" s="548"/>
      <c r="AP34" s="548"/>
      <c r="AQ34" s="548"/>
      <c r="AR34" s="548"/>
      <c r="AS34" s="548"/>
      <c r="AT34" s="548"/>
      <c r="AU34" s="548"/>
      <c r="AV34" s="548"/>
      <c r="AW34" s="548"/>
      <c r="AX34" s="548"/>
      <c r="AY34" s="548"/>
      <c r="AZ34" s="548"/>
      <c r="BA34" s="548"/>
      <c r="BB34" s="548"/>
      <c r="BC34" s="548"/>
      <c r="BD34" s="548"/>
      <c r="BE34" s="548"/>
      <c r="BF34" s="548"/>
    </row>
    <row r="35" spans="1:58" s="549" customFormat="1" ht="25" customHeight="1" thickBot="1">
      <c r="A35" s="803" t="s">
        <v>363</v>
      </c>
      <c r="B35" s="788" t="s">
        <v>660</v>
      </c>
      <c r="C35" s="790"/>
      <c r="D35" s="790"/>
      <c r="E35" s="790"/>
      <c r="F35" s="791" t="s">
        <v>191</v>
      </c>
      <c r="G35" s="545"/>
      <c r="H35" s="546"/>
      <c r="I35" s="705"/>
      <c r="J35" s="547"/>
      <c r="K35" s="547"/>
      <c r="L35" s="548"/>
      <c r="M35" s="548"/>
      <c r="N35" s="548"/>
      <c r="O35" s="548"/>
      <c r="P35" s="548"/>
      <c r="Q35" s="548"/>
      <c r="R35" s="548"/>
      <c r="S35" s="548"/>
      <c r="T35" s="548"/>
      <c r="U35" s="548"/>
      <c r="V35" s="548"/>
      <c r="W35" s="548"/>
      <c r="X35" s="548"/>
      <c r="Y35" s="548"/>
      <c r="Z35" s="548"/>
      <c r="AA35" s="548"/>
      <c r="AB35" s="548"/>
      <c r="AC35" s="548"/>
      <c r="AD35" s="548"/>
      <c r="AE35" s="548"/>
      <c r="AF35" s="548"/>
      <c r="AG35" s="548"/>
      <c r="AH35" s="548"/>
      <c r="AI35" s="548"/>
      <c r="AJ35" s="548"/>
      <c r="AK35" s="548"/>
      <c r="AL35" s="548"/>
      <c r="AM35" s="548"/>
      <c r="AN35" s="548"/>
      <c r="AO35" s="548"/>
      <c r="AP35" s="548"/>
      <c r="AQ35" s="548"/>
      <c r="AR35" s="548"/>
      <c r="AS35" s="548"/>
      <c r="AT35" s="548"/>
      <c r="AU35" s="548"/>
      <c r="AV35" s="548"/>
      <c r="AW35" s="548"/>
      <c r="AX35" s="548"/>
      <c r="AY35" s="548"/>
      <c r="AZ35" s="548"/>
      <c r="BA35" s="548"/>
      <c r="BB35" s="548"/>
      <c r="BC35" s="548"/>
      <c r="BD35" s="548"/>
    </row>
    <row r="36" spans="1:58" s="699" customFormat="1" ht="8.5" customHeight="1" thickBot="1">
      <c r="A36" s="792"/>
      <c r="B36" s="793"/>
      <c r="C36" s="794"/>
      <c r="D36" s="794"/>
      <c r="E36" s="794"/>
      <c r="F36" s="795"/>
      <c r="G36" s="796"/>
      <c r="H36" s="797"/>
      <c r="I36" s="705"/>
      <c r="J36" s="706"/>
      <c r="K36" s="706"/>
      <c r="L36" s="798"/>
      <c r="M36" s="798"/>
      <c r="N36" s="798"/>
      <c r="O36" s="798"/>
      <c r="P36" s="798"/>
      <c r="Q36" s="798"/>
      <c r="R36" s="798"/>
      <c r="S36" s="798"/>
      <c r="T36" s="798"/>
      <c r="U36" s="798"/>
      <c r="V36" s="798"/>
      <c r="W36" s="798"/>
      <c r="X36" s="798"/>
      <c r="Y36" s="798"/>
      <c r="Z36" s="798"/>
      <c r="AA36" s="798"/>
      <c r="AB36" s="798"/>
      <c r="AC36" s="798"/>
      <c r="AD36" s="798"/>
      <c r="AE36" s="798"/>
      <c r="AF36" s="798"/>
      <c r="AG36" s="798"/>
      <c r="AH36" s="798"/>
      <c r="AI36" s="798"/>
      <c r="AJ36" s="798"/>
      <c r="AK36" s="798"/>
      <c r="AL36" s="798"/>
      <c r="AM36" s="798"/>
      <c r="AN36" s="798"/>
      <c r="AO36" s="798"/>
      <c r="AP36" s="798"/>
      <c r="AQ36" s="798"/>
      <c r="AR36" s="798"/>
      <c r="AS36" s="798"/>
      <c r="AT36" s="798"/>
      <c r="AU36" s="798"/>
      <c r="AV36" s="798"/>
      <c r="AW36" s="798"/>
      <c r="AX36" s="798"/>
      <c r="AY36" s="798"/>
      <c r="AZ36" s="798"/>
      <c r="BA36" s="798"/>
      <c r="BB36" s="798"/>
      <c r="BC36" s="798"/>
      <c r="BD36" s="798"/>
    </row>
    <row r="37" spans="1:58" s="699" customFormat="1" ht="16" customHeight="1" thickBot="1">
      <c r="A37" s="556" t="s">
        <v>671</v>
      </c>
      <c r="B37" s="556" t="s">
        <v>663</v>
      </c>
      <c r="C37" s="557" t="s">
        <v>189</v>
      </c>
      <c r="D37" s="558" t="s">
        <v>190</v>
      </c>
      <c r="E37" s="559"/>
      <c r="F37" s="884"/>
      <c r="G37" s="796"/>
      <c r="H37" s="797"/>
      <c r="I37" s="705"/>
      <c r="J37" s="706"/>
      <c r="K37" s="706"/>
      <c r="L37" s="798"/>
      <c r="M37" s="798"/>
      <c r="N37" s="798"/>
      <c r="O37" s="798"/>
      <c r="P37" s="798"/>
      <c r="Q37" s="798"/>
      <c r="R37" s="798"/>
      <c r="S37" s="798"/>
      <c r="T37" s="798"/>
      <c r="U37" s="798"/>
      <c r="V37" s="798"/>
      <c r="W37" s="798"/>
      <c r="X37" s="798"/>
      <c r="Y37" s="798"/>
      <c r="Z37" s="798"/>
      <c r="AA37" s="798"/>
      <c r="AB37" s="798"/>
      <c r="AC37" s="798"/>
      <c r="AD37" s="798"/>
      <c r="AE37" s="798"/>
      <c r="AF37" s="798"/>
      <c r="AG37" s="798"/>
      <c r="AH37" s="798"/>
      <c r="AI37" s="798"/>
      <c r="AJ37" s="798"/>
      <c r="AK37" s="798"/>
      <c r="AL37" s="798"/>
      <c r="AM37" s="798"/>
      <c r="AN37" s="798"/>
      <c r="AO37" s="798"/>
      <c r="AP37" s="798"/>
      <c r="AQ37" s="798"/>
      <c r="AR37" s="798"/>
      <c r="AS37" s="798"/>
      <c r="AT37" s="798"/>
      <c r="AU37" s="798"/>
      <c r="AV37" s="798"/>
      <c r="AW37" s="798"/>
      <c r="AX37" s="798"/>
      <c r="AY37" s="798"/>
      <c r="AZ37" s="798"/>
      <c r="BA37" s="798"/>
      <c r="BB37" s="798"/>
      <c r="BC37" s="798"/>
      <c r="BD37" s="798"/>
    </row>
    <row r="38" spans="1:58" s="699" customFormat="1" ht="13.5" customHeight="1" thickBot="1">
      <c r="A38" s="792"/>
      <c r="B38" s="793"/>
      <c r="C38" s="794"/>
      <c r="D38" s="794"/>
      <c r="E38" s="794"/>
      <c r="F38" s="795"/>
      <c r="G38" s="796"/>
      <c r="H38" s="797"/>
      <c r="I38" s="705"/>
      <c r="J38" s="706"/>
      <c r="K38" s="706"/>
      <c r="L38" s="798"/>
      <c r="M38" s="798"/>
      <c r="N38" s="798"/>
      <c r="O38" s="798"/>
      <c r="P38" s="798"/>
      <c r="Q38" s="798"/>
      <c r="R38" s="798"/>
      <c r="S38" s="798"/>
      <c r="T38" s="798"/>
      <c r="U38" s="798"/>
      <c r="V38" s="798"/>
      <c r="W38" s="798"/>
      <c r="X38" s="798"/>
      <c r="Y38" s="798"/>
      <c r="Z38" s="798"/>
      <c r="AA38" s="798"/>
      <c r="AB38" s="798"/>
      <c r="AC38" s="798"/>
      <c r="AD38" s="798"/>
      <c r="AE38" s="798"/>
      <c r="AF38" s="798"/>
      <c r="AG38" s="798"/>
      <c r="AH38" s="798"/>
      <c r="AI38" s="798"/>
      <c r="AJ38" s="798"/>
      <c r="AK38" s="798"/>
      <c r="AL38" s="798"/>
      <c r="AM38" s="798"/>
      <c r="AN38" s="798"/>
      <c r="AO38" s="798"/>
      <c r="AP38" s="798"/>
      <c r="AQ38" s="798"/>
      <c r="AR38" s="798"/>
      <c r="AS38" s="798"/>
      <c r="AT38" s="798"/>
      <c r="AU38" s="798"/>
      <c r="AV38" s="798"/>
      <c r="AW38" s="798"/>
      <c r="AX38" s="798"/>
      <c r="AY38" s="798"/>
      <c r="AZ38" s="798"/>
      <c r="BA38" s="798"/>
      <c r="BB38" s="798"/>
      <c r="BC38" s="798"/>
      <c r="BD38" s="798"/>
    </row>
    <row r="39" spans="1:58" s="549" customFormat="1" ht="16" customHeight="1" thickBot="1">
      <c r="A39" s="556" t="s">
        <v>672</v>
      </c>
      <c r="B39" s="799" t="s">
        <v>296</v>
      </c>
      <c r="C39" s="800" t="s">
        <v>189</v>
      </c>
      <c r="D39" s="801">
        <v>1</v>
      </c>
      <c r="E39" s="802"/>
      <c r="F39" s="881" t="str">
        <f>IF(F40+F41=0," ",F40+F41)</f>
        <v xml:space="preserve"> </v>
      </c>
      <c r="G39" s="545"/>
      <c r="H39" s="546"/>
      <c r="I39" s="705"/>
      <c r="J39" s="547"/>
      <c r="K39" s="547"/>
      <c r="L39" s="548"/>
      <c r="M39" s="548"/>
      <c r="N39" s="548"/>
      <c r="O39" s="548"/>
      <c r="P39" s="548"/>
      <c r="Q39" s="548"/>
      <c r="R39" s="548"/>
      <c r="S39" s="548"/>
      <c r="T39" s="548"/>
      <c r="U39" s="548"/>
      <c r="V39" s="548"/>
      <c r="W39" s="548"/>
      <c r="X39" s="548"/>
      <c r="Y39" s="548"/>
      <c r="Z39" s="548"/>
      <c r="AA39" s="548"/>
      <c r="AB39" s="548"/>
      <c r="AC39" s="548"/>
      <c r="AD39" s="548"/>
      <c r="AE39" s="548"/>
      <c r="AF39" s="548"/>
      <c r="AG39" s="548"/>
      <c r="AH39" s="548"/>
      <c r="AI39" s="548"/>
      <c r="AJ39" s="548"/>
      <c r="AK39" s="548"/>
      <c r="AL39" s="548"/>
      <c r="AM39" s="548"/>
      <c r="AN39" s="548"/>
      <c r="AO39" s="548"/>
      <c r="AP39" s="548"/>
      <c r="AQ39" s="548"/>
      <c r="AR39" s="548"/>
      <c r="AS39" s="548"/>
      <c r="AT39" s="548"/>
      <c r="AU39" s="548"/>
      <c r="AV39" s="548"/>
      <c r="AW39" s="548"/>
      <c r="AX39" s="548"/>
      <c r="AY39" s="548"/>
      <c r="AZ39" s="548"/>
      <c r="BA39" s="548"/>
      <c r="BB39" s="548"/>
      <c r="BC39" s="548"/>
      <c r="BD39" s="548"/>
    </row>
    <row r="40" spans="1:58" s="549" customFormat="1" ht="16" customHeight="1">
      <c r="A40" s="624" t="s">
        <v>364</v>
      </c>
      <c r="B40" s="624" t="s">
        <v>297</v>
      </c>
      <c r="C40" s="836" t="s">
        <v>189</v>
      </c>
      <c r="D40" s="837">
        <v>1</v>
      </c>
      <c r="E40" s="583" t="s">
        <v>89</v>
      </c>
      <c r="F40" s="882"/>
      <c r="G40" s="545"/>
      <c r="H40" s="546"/>
      <c r="I40" s="705"/>
      <c r="J40" s="547"/>
      <c r="K40" s="547"/>
      <c r="L40" s="548"/>
      <c r="M40" s="548"/>
      <c r="N40" s="548"/>
      <c r="O40" s="548"/>
      <c r="P40" s="548"/>
      <c r="Q40" s="548"/>
      <c r="R40" s="548"/>
      <c r="S40" s="548"/>
      <c r="T40" s="548"/>
      <c r="U40" s="548"/>
      <c r="V40" s="548"/>
      <c r="W40" s="548"/>
      <c r="X40" s="548"/>
      <c r="Y40" s="548"/>
      <c r="Z40" s="548"/>
      <c r="AA40" s="548"/>
      <c r="AB40" s="548"/>
      <c r="AC40" s="548"/>
      <c r="AD40" s="548"/>
      <c r="AE40" s="548"/>
      <c r="AF40" s="548"/>
      <c r="AG40" s="548"/>
      <c r="AH40" s="548"/>
      <c r="AI40" s="548"/>
      <c r="AJ40" s="548"/>
      <c r="AK40" s="548"/>
      <c r="AL40" s="548"/>
      <c r="AM40" s="548"/>
      <c r="AN40" s="548"/>
      <c r="AO40" s="548"/>
      <c r="AP40" s="548"/>
      <c r="AQ40" s="548"/>
      <c r="AR40" s="548"/>
      <c r="AS40" s="548"/>
      <c r="AT40" s="548"/>
      <c r="AU40" s="548"/>
      <c r="AV40" s="548"/>
      <c r="AW40" s="548"/>
      <c r="AX40" s="548"/>
      <c r="AY40" s="548"/>
      <c r="AZ40" s="548"/>
      <c r="BA40" s="548"/>
      <c r="BB40" s="548"/>
      <c r="BC40" s="548"/>
      <c r="BD40" s="548"/>
    </row>
    <row r="41" spans="1:58" s="549" customFormat="1" ht="16" customHeight="1" thickBot="1">
      <c r="A41" s="821" t="s">
        <v>365</v>
      </c>
      <c r="B41" s="821" t="s">
        <v>298</v>
      </c>
      <c r="C41" s="838" t="s">
        <v>189</v>
      </c>
      <c r="D41" s="839">
        <v>1</v>
      </c>
      <c r="E41" s="753" t="s">
        <v>71</v>
      </c>
      <c r="F41" s="883"/>
      <c r="G41" s="545"/>
      <c r="H41" s="546"/>
      <c r="I41" s="705"/>
      <c r="J41" s="547"/>
      <c r="K41" s="547"/>
      <c r="L41" s="548"/>
      <c r="M41" s="548"/>
      <c r="N41" s="548"/>
      <c r="O41" s="548"/>
      <c r="P41" s="548"/>
      <c r="Q41" s="548"/>
      <c r="R41" s="548"/>
      <c r="S41" s="548"/>
      <c r="T41" s="548"/>
      <c r="U41" s="548"/>
      <c r="V41" s="548"/>
      <c r="W41" s="548"/>
      <c r="X41" s="548"/>
      <c r="Y41" s="548"/>
      <c r="Z41" s="548"/>
      <c r="AA41" s="548"/>
      <c r="AB41" s="548"/>
      <c r="AC41" s="548"/>
      <c r="AD41" s="548"/>
      <c r="AE41" s="548"/>
      <c r="AF41" s="548"/>
      <c r="AG41" s="548"/>
      <c r="AH41" s="548"/>
      <c r="AI41" s="548"/>
      <c r="AJ41" s="548"/>
      <c r="AK41" s="548"/>
      <c r="AL41" s="548"/>
      <c r="AM41" s="548"/>
      <c r="AN41" s="548"/>
      <c r="AO41" s="548"/>
      <c r="AP41" s="548"/>
      <c r="AQ41" s="548"/>
      <c r="AR41" s="548"/>
      <c r="AS41" s="548"/>
      <c r="AT41" s="548"/>
      <c r="AU41" s="548"/>
      <c r="AV41" s="548"/>
      <c r="AW41" s="548"/>
      <c r="AX41" s="548"/>
      <c r="AY41" s="548"/>
      <c r="AZ41" s="548"/>
      <c r="BA41" s="548"/>
      <c r="BB41" s="548"/>
      <c r="BC41" s="548"/>
      <c r="BD41" s="548"/>
    </row>
    <row r="42" spans="1:58" s="549" customFormat="1" ht="16" customHeight="1" thickBot="1">
      <c r="A42" s="822" t="s">
        <v>366</v>
      </c>
      <c r="B42" s="822" t="s">
        <v>299</v>
      </c>
      <c r="C42" s="840" t="s">
        <v>189</v>
      </c>
      <c r="D42" s="679">
        <v>2</v>
      </c>
      <c r="E42" s="680"/>
      <c r="F42" s="696"/>
      <c r="G42" s="545"/>
      <c r="H42" s="546"/>
      <c r="I42" s="705"/>
      <c r="J42" s="547"/>
      <c r="K42" s="547"/>
      <c r="L42" s="548"/>
      <c r="M42" s="548"/>
      <c r="N42" s="548"/>
      <c r="O42" s="548"/>
      <c r="P42" s="548"/>
      <c r="Q42" s="548"/>
      <c r="R42" s="548"/>
      <c r="S42" s="548"/>
      <c r="T42" s="548"/>
      <c r="U42" s="548"/>
      <c r="V42" s="548"/>
      <c r="W42" s="548"/>
      <c r="X42" s="548"/>
      <c r="Y42" s="548"/>
      <c r="Z42" s="548"/>
      <c r="AA42" s="548"/>
      <c r="AB42" s="548"/>
      <c r="AC42" s="548"/>
      <c r="AD42" s="548"/>
      <c r="AE42" s="548"/>
      <c r="AF42" s="548"/>
      <c r="AG42" s="548"/>
      <c r="AH42" s="548"/>
      <c r="AI42" s="548"/>
      <c r="AJ42" s="548"/>
      <c r="AK42" s="548"/>
      <c r="AL42" s="548"/>
      <c r="AM42" s="548"/>
      <c r="AN42" s="548"/>
      <c r="AO42" s="548"/>
      <c r="AP42" s="548"/>
      <c r="AQ42" s="548"/>
      <c r="AR42" s="548"/>
      <c r="AS42" s="548"/>
      <c r="AT42" s="548"/>
      <c r="AU42" s="548"/>
      <c r="AV42" s="548"/>
      <c r="AW42" s="548"/>
      <c r="AX42" s="548"/>
      <c r="AY42" s="548"/>
      <c r="AZ42" s="548"/>
      <c r="BA42" s="548"/>
      <c r="BB42" s="548"/>
      <c r="BC42" s="548"/>
      <c r="BD42" s="548"/>
    </row>
    <row r="43" spans="1:58" s="549" customFormat="1" ht="10.5" customHeight="1" thickBot="1">
      <c r="A43" s="560"/>
      <c r="B43" s="560"/>
      <c r="C43" s="560"/>
      <c r="D43" s="560"/>
      <c r="E43" s="560"/>
      <c r="F43" s="864"/>
      <c r="G43" s="562"/>
      <c r="H43" s="544"/>
      <c r="I43" s="545"/>
      <c r="J43" s="546"/>
      <c r="K43" s="705"/>
      <c r="L43" s="547"/>
      <c r="M43" s="547"/>
      <c r="N43" s="548"/>
      <c r="O43" s="548"/>
      <c r="P43" s="548"/>
      <c r="Q43" s="548"/>
      <c r="R43" s="548"/>
      <c r="S43" s="548"/>
      <c r="T43" s="548"/>
      <c r="U43" s="548"/>
      <c r="V43" s="548"/>
      <c r="W43" s="548"/>
      <c r="X43" s="548"/>
      <c r="Y43" s="548"/>
      <c r="Z43" s="548"/>
      <c r="AA43" s="548"/>
      <c r="AB43" s="548"/>
      <c r="AC43" s="548"/>
      <c r="AD43" s="548"/>
      <c r="AE43" s="548"/>
      <c r="AF43" s="548"/>
      <c r="AG43" s="548"/>
      <c r="AH43" s="548"/>
      <c r="AI43" s="548"/>
      <c r="AJ43" s="548"/>
      <c r="AK43" s="548"/>
      <c r="AL43" s="548"/>
      <c r="AM43" s="548"/>
      <c r="AN43" s="548"/>
      <c r="AO43" s="548"/>
      <c r="AP43" s="548"/>
      <c r="AQ43" s="548"/>
      <c r="AR43" s="548"/>
      <c r="AS43" s="548"/>
      <c r="AT43" s="548"/>
      <c r="AU43" s="548"/>
      <c r="AV43" s="548"/>
      <c r="AW43" s="548"/>
      <c r="AX43" s="548"/>
      <c r="AY43" s="548"/>
      <c r="AZ43" s="548"/>
      <c r="BA43" s="548"/>
      <c r="BB43" s="548"/>
      <c r="BC43" s="548"/>
      <c r="BD43" s="548"/>
      <c r="BE43" s="548"/>
      <c r="BF43" s="548"/>
    </row>
    <row r="44" spans="1:58" s="549" customFormat="1" ht="34" customHeight="1" thickBot="1">
      <c r="A44" s="982" t="s">
        <v>673</v>
      </c>
      <c r="B44" s="1238" t="s">
        <v>693</v>
      </c>
      <c r="C44" s="1238"/>
      <c r="D44" s="1238"/>
      <c r="E44" s="1238"/>
      <c r="F44" s="865"/>
      <c r="G44" s="562"/>
      <c r="H44" s="544"/>
      <c r="I44" s="545"/>
      <c r="J44" s="546"/>
      <c r="K44" s="705"/>
      <c r="L44" s="547"/>
      <c r="M44" s="547"/>
      <c r="N44" s="548"/>
      <c r="O44" s="548"/>
      <c r="P44" s="548"/>
      <c r="Q44" s="548"/>
      <c r="R44" s="548"/>
      <c r="S44" s="548"/>
      <c r="T44" s="548"/>
      <c r="U44" s="548"/>
      <c r="V44" s="548"/>
      <c r="W44" s="548"/>
      <c r="X44" s="548"/>
      <c r="Y44" s="548"/>
      <c r="Z44" s="548"/>
      <c r="AA44" s="548"/>
      <c r="AB44" s="548"/>
      <c r="AC44" s="548"/>
      <c r="AD44" s="548"/>
      <c r="AE44" s="548"/>
      <c r="AF44" s="548"/>
      <c r="AG44" s="548"/>
      <c r="AH44" s="548"/>
      <c r="AI44" s="548"/>
      <c r="AJ44" s="548"/>
      <c r="AK44" s="548"/>
      <c r="AL44" s="548"/>
      <c r="AM44" s="548"/>
      <c r="AN44" s="548"/>
      <c r="AO44" s="548"/>
      <c r="AP44" s="548"/>
      <c r="AQ44" s="548"/>
      <c r="AR44" s="548"/>
      <c r="AS44" s="548"/>
      <c r="AT44" s="548"/>
      <c r="AU44" s="548"/>
      <c r="AV44" s="548"/>
      <c r="AW44" s="548"/>
      <c r="AX44" s="548"/>
      <c r="AY44" s="548"/>
      <c r="AZ44" s="548"/>
      <c r="BA44" s="548"/>
      <c r="BB44" s="548"/>
      <c r="BC44" s="548"/>
      <c r="BD44" s="548"/>
      <c r="BE44" s="548"/>
      <c r="BF44" s="548"/>
    </row>
    <row r="45" spans="1:58" s="549" customFormat="1" ht="16" customHeight="1" thickBot="1">
      <c r="B45" s="560"/>
      <c r="C45" s="560"/>
      <c r="D45" s="560"/>
      <c r="E45" s="560"/>
      <c r="F45" s="864"/>
      <c r="G45" s="562"/>
      <c r="H45" s="544"/>
      <c r="I45" s="545"/>
      <c r="J45" s="546"/>
      <c r="K45" s="705"/>
      <c r="L45" s="547"/>
      <c r="M45" s="547"/>
      <c r="N45" s="548"/>
      <c r="O45" s="548"/>
      <c r="P45" s="548"/>
      <c r="Q45" s="548"/>
      <c r="R45" s="548"/>
      <c r="S45" s="548"/>
      <c r="T45" s="548"/>
      <c r="U45" s="548"/>
      <c r="V45" s="548"/>
      <c r="W45" s="548"/>
      <c r="X45" s="548"/>
      <c r="Y45" s="548"/>
      <c r="Z45" s="548"/>
      <c r="AA45" s="548"/>
      <c r="AB45" s="548"/>
      <c r="AC45" s="548"/>
      <c r="AD45" s="548"/>
      <c r="AE45" s="548"/>
      <c r="AF45" s="548"/>
      <c r="AG45" s="548"/>
      <c r="AH45" s="548"/>
      <c r="AI45" s="548"/>
      <c r="AJ45" s="548"/>
      <c r="AK45" s="548"/>
      <c r="AL45" s="548"/>
      <c r="AM45" s="548"/>
      <c r="AN45" s="548"/>
      <c r="AO45" s="548"/>
      <c r="AP45" s="548"/>
      <c r="AQ45" s="548"/>
      <c r="AR45" s="548"/>
      <c r="AS45" s="548"/>
      <c r="AT45" s="548"/>
      <c r="AU45" s="548"/>
      <c r="AV45" s="548"/>
      <c r="AW45" s="548"/>
      <c r="AX45" s="548"/>
      <c r="AY45" s="548"/>
      <c r="AZ45" s="548"/>
      <c r="BA45" s="548"/>
      <c r="BB45" s="548"/>
      <c r="BC45" s="548"/>
      <c r="BD45" s="548"/>
      <c r="BE45" s="548"/>
      <c r="BF45" s="548"/>
    </row>
    <row r="46" spans="1:58" s="549" customFormat="1" ht="25" customHeight="1" thickBot="1">
      <c r="A46" s="983" t="s">
        <v>367</v>
      </c>
      <c r="B46" s="803" t="s">
        <v>661</v>
      </c>
      <c r="C46" s="804"/>
      <c r="D46" s="804"/>
      <c r="E46" s="804"/>
      <c r="F46" s="565" t="s">
        <v>192</v>
      </c>
      <c r="G46" s="564"/>
      <c r="H46" s="544"/>
      <c r="I46" s="545"/>
      <c r="J46" s="546"/>
      <c r="K46" s="705"/>
      <c r="L46" s="547"/>
      <c r="M46" s="547"/>
      <c r="N46" s="548"/>
      <c r="O46" s="548"/>
      <c r="P46" s="548"/>
      <c r="Q46" s="548"/>
      <c r="R46" s="548"/>
      <c r="S46" s="548"/>
      <c r="T46" s="548"/>
      <c r="U46" s="548"/>
      <c r="V46" s="548"/>
      <c r="W46" s="548"/>
      <c r="X46" s="548"/>
      <c r="Y46" s="548"/>
      <c r="Z46" s="548"/>
      <c r="AA46" s="548"/>
      <c r="AB46" s="548"/>
      <c r="AC46" s="548"/>
      <c r="AD46" s="548"/>
      <c r="AE46" s="548"/>
      <c r="AF46" s="548"/>
      <c r="AG46" s="548"/>
      <c r="AH46" s="548"/>
      <c r="AI46" s="548"/>
      <c r="AJ46" s="548"/>
      <c r="AK46" s="548"/>
      <c r="AL46" s="548"/>
      <c r="AM46" s="548"/>
      <c r="AN46" s="548"/>
      <c r="AO46" s="548"/>
      <c r="AP46" s="548"/>
      <c r="AQ46" s="548"/>
      <c r="AR46" s="548"/>
      <c r="AS46" s="548"/>
      <c r="AT46" s="548"/>
      <c r="AU46" s="548"/>
      <c r="AV46" s="548"/>
      <c r="AW46" s="548"/>
      <c r="AX46" s="548"/>
      <c r="AY46" s="548"/>
      <c r="AZ46" s="548"/>
      <c r="BA46" s="548"/>
      <c r="BB46" s="548"/>
      <c r="BC46" s="548"/>
      <c r="BD46" s="548"/>
      <c r="BE46" s="548"/>
      <c r="BF46" s="548"/>
    </row>
    <row r="47" spans="1:58" s="549" customFormat="1" ht="7.5" customHeight="1" thickBot="1">
      <c r="A47" s="193"/>
      <c r="B47" s="793"/>
      <c r="C47" s="792"/>
      <c r="D47" s="792"/>
      <c r="E47" s="792"/>
      <c r="F47" s="866"/>
      <c r="G47" s="805"/>
      <c r="H47" s="544"/>
      <c r="I47" s="545"/>
      <c r="J47" s="546"/>
      <c r="K47" s="705"/>
      <c r="L47" s="547"/>
      <c r="M47" s="547"/>
      <c r="N47" s="548"/>
      <c r="O47" s="548"/>
      <c r="P47" s="548"/>
      <c r="Q47" s="548"/>
      <c r="R47" s="548"/>
      <c r="S47" s="548"/>
      <c r="T47" s="548"/>
      <c r="U47" s="548"/>
      <c r="V47" s="548"/>
      <c r="W47" s="548"/>
      <c r="X47" s="548"/>
      <c r="Y47" s="548"/>
      <c r="Z47" s="548"/>
      <c r="AA47" s="548"/>
      <c r="AB47" s="548"/>
      <c r="AC47" s="548"/>
      <c r="AD47" s="548"/>
      <c r="AE47" s="548"/>
      <c r="AF47" s="548"/>
      <c r="AG47" s="548"/>
      <c r="AH47" s="548"/>
      <c r="AI47" s="548"/>
      <c r="AJ47" s="548"/>
      <c r="AK47" s="548"/>
      <c r="AL47" s="548"/>
      <c r="AM47" s="548"/>
      <c r="AN47" s="548"/>
      <c r="AO47" s="548"/>
      <c r="AP47" s="548"/>
      <c r="AQ47" s="548"/>
      <c r="AR47" s="548"/>
      <c r="AS47" s="548"/>
      <c r="AT47" s="548"/>
      <c r="AU47" s="548"/>
      <c r="AV47" s="548"/>
      <c r="AW47" s="548"/>
      <c r="AX47" s="548"/>
      <c r="AY47" s="548"/>
      <c r="AZ47" s="548"/>
      <c r="BA47" s="548"/>
      <c r="BB47" s="548"/>
      <c r="BC47" s="548"/>
      <c r="BD47" s="548"/>
      <c r="BE47" s="548"/>
      <c r="BF47" s="548"/>
    </row>
    <row r="48" spans="1:58" s="572" customFormat="1" ht="23.15" customHeight="1" thickBot="1">
      <c r="A48" s="566" t="s">
        <v>368</v>
      </c>
      <c r="B48" s="566" t="s">
        <v>193</v>
      </c>
      <c r="C48" s="567" t="s">
        <v>194</v>
      </c>
      <c r="D48" s="568" t="s">
        <v>28</v>
      </c>
      <c r="E48" s="569"/>
      <c r="F48" s="968">
        <f>IF(OBS_I_M.E_TOTAL+OBS_I_M.TR_TOTAL+OBS_I_M.AI_TOTAL," ",OBS_I_M.E_TOTAL+OBS_I_M.TR_TOTAL+OBS_I_M.AI_TOTAL)</f>
        <v>0</v>
      </c>
      <c r="G48" s="564"/>
      <c r="H48" s="544"/>
      <c r="I48" s="545"/>
      <c r="J48" s="546"/>
      <c r="K48" s="705"/>
      <c r="L48" s="570"/>
      <c r="M48" s="570"/>
      <c r="N48" s="571"/>
      <c r="O48" s="571"/>
      <c r="P48" s="571"/>
      <c r="Q48" s="571"/>
      <c r="R48" s="571"/>
      <c r="S48" s="571"/>
      <c r="T48" s="571"/>
      <c r="U48" s="571"/>
      <c r="V48" s="571"/>
      <c r="W48" s="571"/>
      <c r="X48" s="571"/>
      <c r="Y48" s="571"/>
      <c r="Z48" s="571"/>
      <c r="AA48" s="571"/>
      <c r="AB48" s="571"/>
      <c r="AC48" s="571"/>
      <c r="AD48" s="571"/>
      <c r="AE48" s="571"/>
      <c r="AF48" s="571"/>
      <c r="AG48" s="571"/>
      <c r="AH48" s="571"/>
      <c r="AI48" s="571"/>
      <c r="AJ48" s="571"/>
      <c r="AK48" s="571"/>
      <c r="AL48" s="571"/>
      <c r="AM48" s="571"/>
      <c r="AN48" s="571"/>
      <c r="AO48" s="571"/>
      <c r="AP48" s="571"/>
      <c r="AQ48" s="571"/>
      <c r="AR48" s="571"/>
      <c r="AS48" s="571"/>
      <c r="AT48" s="571"/>
      <c r="AU48" s="571"/>
      <c r="AV48" s="571"/>
      <c r="AW48" s="571"/>
      <c r="AX48" s="571"/>
      <c r="AY48" s="571"/>
      <c r="AZ48" s="571"/>
      <c r="BA48" s="571"/>
      <c r="BB48" s="571"/>
      <c r="BC48" s="571"/>
      <c r="BD48" s="571"/>
      <c r="BE48" s="571"/>
      <c r="BF48" s="571"/>
    </row>
    <row r="49" spans="1:58" s="572" customFormat="1" ht="10.5" customHeight="1" thickBot="1">
      <c r="A49" s="573"/>
      <c r="B49" s="573"/>
      <c r="C49" s="574"/>
      <c r="D49" s="575"/>
      <c r="E49" s="575"/>
      <c r="F49" s="576"/>
      <c r="G49" s="564"/>
      <c r="H49" s="544"/>
      <c r="I49" s="545"/>
      <c r="J49" s="546"/>
      <c r="K49" s="705"/>
      <c r="L49" s="570"/>
      <c r="M49" s="570"/>
      <c r="N49" s="571"/>
      <c r="O49" s="571"/>
      <c r="P49" s="571"/>
      <c r="Q49" s="571"/>
      <c r="R49" s="571"/>
      <c r="S49" s="571"/>
      <c r="T49" s="571"/>
      <c r="U49" s="571"/>
      <c r="V49" s="571"/>
      <c r="W49" s="571"/>
      <c r="X49" s="571"/>
      <c r="Y49" s="571"/>
      <c r="Z49" s="571"/>
      <c r="AA49" s="571"/>
      <c r="AB49" s="571"/>
      <c r="AC49" s="571"/>
      <c r="AD49" s="571"/>
      <c r="AE49" s="571"/>
      <c r="AF49" s="571"/>
      <c r="AG49" s="571"/>
      <c r="AH49" s="571"/>
      <c r="AI49" s="571"/>
      <c r="AJ49" s="571"/>
      <c r="AK49" s="571"/>
      <c r="AL49" s="571"/>
      <c r="AM49" s="571"/>
      <c r="AN49" s="571"/>
      <c r="AO49" s="571"/>
      <c r="AP49" s="571"/>
      <c r="AQ49" s="571"/>
      <c r="AR49" s="571"/>
      <c r="AS49" s="571"/>
      <c r="AT49" s="571"/>
      <c r="AU49" s="571"/>
      <c r="AV49" s="571"/>
      <c r="AW49" s="571"/>
      <c r="AX49" s="571"/>
      <c r="AY49" s="571"/>
      <c r="AZ49" s="571"/>
      <c r="BA49" s="571"/>
      <c r="BB49" s="571"/>
      <c r="BC49" s="571"/>
      <c r="BD49" s="571"/>
      <c r="BE49" s="571"/>
      <c r="BF49" s="571"/>
    </row>
    <row r="50" spans="1:58" s="572" customFormat="1" ht="16" customHeight="1">
      <c r="A50" s="577" t="s">
        <v>369</v>
      </c>
      <c r="B50" s="577" t="s">
        <v>195</v>
      </c>
      <c r="C50" s="578" t="s">
        <v>194</v>
      </c>
      <c r="D50" s="579" t="s">
        <v>28</v>
      </c>
      <c r="E50" s="580" t="s">
        <v>189</v>
      </c>
      <c r="F50" s="878">
        <f>OBS_I_M.BL_TOTAL+OBS_I_M.CoreN_TOTAL+OBS_I_M.AS_TOTAL</f>
        <v>0</v>
      </c>
      <c r="G50" s="564"/>
      <c r="H50" s="544"/>
      <c r="I50" s="545"/>
      <c r="J50" s="546"/>
      <c r="K50" s="705"/>
      <c r="L50" s="570"/>
      <c r="M50" s="570"/>
      <c r="N50" s="571"/>
      <c r="O50" s="571"/>
      <c r="P50" s="571"/>
      <c r="Q50" s="571"/>
      <c r="R50" s="571"/>
      <c r="S50" s="571"/>
      <c r="T50" s="571"/>
      <c r="U50" s="571"/>
      <c r="V50" s="571"/>
      <c r="W50" s="571"/>
      <c r="X50" s="571"/>
      <c r="Y50" s="571"/>
      <c r="Z50" s="571"/>
      <c r="AA50" s="571"/>
      <c r="AB50" s="571"/>
      <c r="AC50" s="571"/>
      <c r="AD50" s="571"/>
      <c r="AE50" s="571"/>
      <c r="AF50" s="571"/>
      <c r="AG50" s="571"/>
      <c r="AH50" s="571"/>
      <c r="AI50" s="571"/>
      <c r="AJ50" s="571"/>
      <c r="AK50" s="571"/>
      <c r="AL50" s="571"/>
      <c r="AM50" s="571"/>
      <c r="AN50" s="571"/>
      <c r="AO50" s="571"/>
      <c r="AP50" s="571"/>
      <c r="AQ50" s="571"/>
      <c r="AR50" s="571"/>
      <c r="AS50" s="571"/>
      <c r="AT50" s="571"/>
      <c r="AU50" s="571"/>
      <c r="AV50" s="571"/>
      <c r="AW50" s="571"/>
      <c r="AX50" s="571"/>
      <c r="AY50" s="571"/>
      <c r="AZ50" s="571"/>
      <c r="BA50" s="571"/>
      <c r="BB50" s="571"/>
      <c r="BC50" s="571"/>
      <c r="BD50" s="571"/>
      <c r="BE50" s="571"/>
      <c r="BF50" s="571"/>
    </row>
    <row r="51" spans="1:58" s="572" customFormat="1" ht="16" customHeight="1">
      <c r="A51" s="581" t="s">
        <v>370</v>
      </c>
      <c r="B51" s="581" t="s">
        <v>196</v>
      </c>
      <c r="C51" s="582" t="s">
        <v>194</v>
      </c>
      <c r="D51" s="583" t="s">
        <v>28</v>
      </c>
      <c r="E51" s="584" t="s">
        <v>197</v>
      </c>
      <c r="F51" s="806">
        <f>OBS_I_M.BL.2G_TOTAL+OBS_I_M.BL.3G_TOTAL+OBS_I_M.BL.4G_TOTAL+OBS_I_M.Coll_TOTAL</f>
        <v>0</v>
      </c>
      <c r="G51" s="564"/>
      <c r="H51" s="544"/>
      <c r="I51" s="545"/>
      <c r="J51" s="546"/>
      <c r="K51" s="705"/>
      <c r="L51" s="570"/>
      <c r="M51" s="570"/>
      <c r="N51" s="571"/>
      <c r="O51" s="571"/>
      <c r="P51" s="571"/>
      <c r="Q51" s="571"/>
      <c r="R51" s="571"/>
      <c r="S51" s="571"/>
      <c r="T51" s="571"/>
      <c r="U51" s="571"/>
      <c r="V51" s="571"/>
      <c r="W51" s="571"/>
      <c r="X51" s="571"/>
      <c r="Y51" s="571"/>
      <c r="Z51" s="571"/>
      <c r="AA51" s="571"/>
      <c r="AB51" s="571"/>
      <c r="AC51" s="571"/>
      <c r="AD51" s="571"/>
      <c r="AE51" s="571"/>
      <c r="AF51" s="571"/>
      <c r="AG51" s="571"/>
      <c r="AH51" s="571"/>
      <c r="AI51" s="571"/>
      <c r="AJ51" s="571"/>
      <c r="AK51" s="571"/>
      <c r="AL51" s="571"/>
      <c r="AM51" s="571"/>
      <c r="AN51" s="571"/>
      <c r="AO51" s="571"/>
      <c r="AP51" s="571"/>
      <c r="AQ51" s="571"/>
      <c r="AR51" s="571"/>
      <c r="AS51" s="571"/>
      <c r="AT51" s="571"/>
      <c r="AU51" s="571"/>
      <c r="AV51" s="571"/>
      <c r="AW51" s="571"/>
      <c r="AX51" s="571"/>
      <c r="AY51" s="571"/>
      <c r="AZ51" s="571"/>
      <c r="BA51" s="571"/>
      <c r="BB51" s="571"/>
      <c r="BC51" s="571"/>
      <c r="BD51" s="571"/>
      <c r="BE51" s="571"/>
      <c r="BF51" s="571"/>
    </row>
    <row r="52" spans="1:58" s="572" customFormat="1" ht="16" customHeight="1">
      <c r="A52" s="585" t="s">
        <v>371</v>
      </c>
      <c r="B52" s="624" t="s">
        <v>235</v>
      </c>
      <c r="C52" s="582" t="s">
        <v>194</v>
      </c>
      <c r="D52" s="583" t="s">
        <v>28</v>
      </c>
      <c r="E52" s="584" t="s">
        <v>198</v>
      </c>
      <c r="F52" s="806"/>
      <c r="G52" s="564"/>
      <c r="H52" s="544"/>
      <c r="I52" s="545"/>
      <c r="J52" s="546"/>
      <c r="K52" s="705"/>
      <c r="L52" s="570"/>
      <c r="M52" s="570"/>
      <c r="N52" s="571"/>
      <c r="O52" s="571"/>
      <c r="P52" s="571"/>
      <c r="Q52" s="571"/>
      <c r="R52" s="571"/>
      <c r="S52" s="571"/>
      <c r="T52" s="571"/>
      <c r="U52" s="571"/>
      <c r="V52" s="571"/>
      <c r="W52" s="571"/>
      <c r="X52" s="571"/>
      <c r="Y52" s="571"/>
      <c r="Z52" s="571"/>
      <c r="AA52" s="571"/>
      <c r="AB52" s="571"/>
      <c r="AC52" s="571"/>
      <c r="AD52" s="571"/>
      <c r="AE52" s="571"/>
      <c r="AF52" s="571"/>
      <c r="AG52" s="571"/>
      <c r="AH52" s="571"/>
      <c r="AI52" s="571"/>
      <c r="AJ52" s="571"/>
      <c r="AK52" s="571"/>
      <c r="AL52" s="571"/>
      <c r="AM52" s="571"/>
      <c r="AN52" s="571"/>
      <c r="AO52" s="571"/>
      <c r="AP52" s="571"/>
      <c r="AQ52" s="571"/>
      <c r="AR52" s="571"/>
      <c r="AS52" s="571"/>
      <c r="AT52" s="571"/>
      <c r="AU52" s="571"/>
      <c r="AV52" s="571"/>
      <c r="AW52" s="571"/>
      <c r="AX52" s="571"/>
      <c r="AY52" s="571"/>
      <c r="AZ52" s="571"/>
      <c r="BA52" s="571"/>
      <c r="BB52" s="571"/>
      <c r="BC52" s="571"/>
      <c r="BD52" s="571"/>
      <c r="BE52" s="571"/>
      <c r="BF52" s="571"/>
    </row>
    <row r="53" spans="1:58" s="572" customFormat="1" ht="16" customHeight="1">
      <c r="A53" s="585" t="s">
        <v>372</v>
      </c>
      <c r="B53" s="624" t="s">
        <v>234</v>
      </c>
      <c r="C53" s="582" t="s">
        <v>194</v>
      </c>
      <c r="D53" s="583" t="s">
        <v>28</v>
      </c>
      <c r="E53" s="584" t="s">
        <v>258</v>
      </c>
      <c r="F53" s="806"/>
      <c r="G53" s="564"/>
      <c r="H53" s="544"/>
      <c r="I53" s="545"/>
      <c r="J53" s="546"/>
      <c r="K53" s="701"/>
      <c r="L53" s="570"/>
      <c r="M53" s="570"/>
      <c r="N53" s="571"/>
      <c r="O53" s="571"/>
      <c r="P53" s="571"/>
      <c r="Q53" s="571"/>
      <c r="R53" s="571"/>
      <c r="S53" s="571"/>
      <c r="T53" s="571"/>
      <c r="U53" s="571"/>
      <c r="V53" s="571"/>
      <c r="W53" s="571"/>
      <c r="X53" s="571"/>
      <c r="Y53" s="571"/>
      <c r="Z53" s="571"/>
      <c r="AA53" s="571"/>
      <c r="AB53" s="571"/>
      <c r="AC53" s="571"/>
      <c r="AD53" s="571"/>
      <c r="AE53" s="571"/>
      <c r="AF53" s="571"/>
      <c r="AG53" s="571"/>
      <c r="AH53" s="571"/>
      <c r="AI53" s="571"/>
      <c r="AJ53" s="571"/>
      <c r="AK53" s="571"/>
      <c r="AL53" s="571"/>
      <c r="AM53" s="571"/>
      <c r="AN53" s="571"/>
      <c r="AO53" s="571"/>
      <c r="AP53" s="571"/>
      <c r="AQ53" s="571"/>
      <c r="AR53" s="571"/>
      <c r="AS53" s="571"/>
      <c r="AT53" s="571"/>
      <c r="AU53" s="571"/>
      <c r="AV53" s="571"/>
      <c r="AW53" s="571"/>
      <c r="AX53" s="571"/>
      <c r="AY53" s="571"/>
      <c r="AZ53" s="571"/>
      <c r="BA53" s="571"/>
      <c r="BB53" s="571"/>
      <c r="BC53" s="571"/>
      <c r="BD53" s="571"/>
      <c r="BE53" s="571"/>
      <c r="BF53" s="571"/>
    </row>
    <row r="54" spans="1:58" s="572" customFormat="1" ht="16" customHeight="1">
      <c r="A54" s="585" t="s">
        <v>373</v>
      </c>
      <c r="B54" s="624" t="s">
        <v>239</v>
      </c>
      <c r="C54" s="582" t="s">
        <v>194</v>
      </c>
      <c r="D54" s="583" t="s">
        <v>28</v>
      </c>
      <c r="E54" s="584" t="s">
        <v>259</v>
      </c>
      <c r="F54" s="806"/>
      <c r="G54" s="564"/>
      <c r="H54" s="544"/>
      <c r="I54" s="545"/>
      <c r="J54" s="546"/>
      <c r="K54" s="701"/>
      <c r="L54" s="570"/>
      <c r="M54" s="570"/>
      <c r="N54" s="571"/>
      <c r="O54" s="571"/>
      <c r="P54" s="571"/>
      <c r="Q54" s="571"/>
      <c r="R54" s="571"/>
      <c r="S54" s="571"/>
      <c r="T54" s="571"/>
      <c r="U54" s="571"/>
      <c r="V54" s="571"/>
      <c r="W54" s="571"/>
      <c r="X54" s="571"/>
      <c r="Y54" s="571"/>
      <c r="Z54" s="571"/>
      <c r="AA54" s="571"/>
      <c r="AB54" s="571"/>
      <c r="AC54" s="571"/>
      <c r="AD54" s="571"/>
      <c r="AE54" s="571"/>
      <c r="AF54" s="571"/>
      <c r="AG54" s="571"/>
      <c r="AH54" s="571"/>
      <c r="AI54" s="571"/>
      <c r="AJ54" s="571"/>
      <c r="AK54" s="571"/>
      <c r="AL54" s="571"/>
      <c r="AM54" s="571"/>
      <c r="AN54" s="571"/>
      <c r="AO54" s="571"/>
      <c r="AP54" s="571"/>
      <c r="AQ54" s="571"/>
      <c r="AR54" s="571"/>
      <c r="AS54" s="571"/>
      <c r="AT54" s="571"/>
      <c r="AU54" s="571"/>
      <c r="AV54" s="571"/>
      <c r="AW54" s="571"/>
      <c r="AX54" s="571"/>
      <c r="AY54" s="571"/>
      <c r="AZ54" s="571"/>
      <c r="BA54" s="571"/>
      <c r="BB54" s="571"/>
      <c r="BC54" s="571"/>
      <c r="BD54" s="571"/>
      <c r="BE54" s="571"/>
      <c r="BF54" s="571"/>
    </row>
    <row r="55" spans="1:58" s="572" customFormat="1" ht="16" customHeight="1">
      <c r="A55" s="585" t="s">
        <v>374</v>
      </c>
      <c r="B55" s="624" t="s">
        <v>236</v>
      </c>
      <c r="C55" s="582" t="s">
        <v>194</v>
      </c>
      <c r="D55" s="583" t="s">
        <v>28</v>
      </c>
      <c r="E55" s="584" t="s">
        <v>199</v>
      </c>
      <c r="F55" s="806"/>
      <c r="G55" s="564"/>
      <c r="H55" s="544"/>
      <c r="I55" s="545"/>
      <c r="J55" s="546"/>
      <c r="K55" s="705"/>
      <c r="L55" s="570"/>
      <c r="M55" s="570"/>
      <c r="N55" s="571"/>
      <c r="O55" s="571"/>
      <c r="P55" s="571"/>
      <c r="Q55" s="571"/>
      <c r="R55" s="571"/>
      <c r="S55" s="571"/>
      <c r="T55" s="571"/>
      <c r="U55" s="571"/>
      <c r="V55" s="571"/>
      <c r="W55" s="571"/>
      <c r="X55" s="571"/>
      <c r="Y55" s="571"/>
      <c r="Z55" s="571"/>
      <c r="AA55" s="571"/>
      <c r="AB55" s="571"/>
      <c r="AC55" s="571"/>
      <c r="AD55" s="571"/>
      <c r="AE55" s="571"/>
      <c r="AF55" s="571"/>
      <c r="AG55" s="571"/>
      <c r="AH55" s="571"/>
      <c r="AI55" s="571"/>
      <c r="AJ55" s="571"/>
      <c r="AK55" s="571"/>
      <c r="AL55" s="571"/>
      <c r="AM55" s="571"/>
      <c r="AN55" s="571"/>
      <c r="AO55" s="571"/>
      <c r="AP55" s="571"/>
      <c r="AQ55" s="571"/>
      <c r="AR55" s="571"/>
      <c r="AS55" s="571"/>
      <c r="AT55" s="571"/>
      <c r="AU55" s="571"/>
      <c r="AV55" s="571"/>
      <c r="AW55" s="571"/>
      <c r="AX55" s="571"/>
      <c r="AY55" s="571"/>
      <c r="AZ55" s="571"/>
      <c r="BA55" s="571"/>
      <c r="BB55" s="571"/>
      <c r="BC55" s="571"/>
      <c r="BD55" s="571"/>
      <c r="BE55" s="571"/>
      <c r="BF55" s="571"/>
    </row>
    <row r="56" spans="1:58" s="572" customFormat="1" ht="16" customHeight="1">
      <c r="A56" s="585" t="s">
        <v>372</v>
      </c>
      <c r="B56" s="624" t="s">
        <v>234</v>
      </c>
      <c r="C56" s="582" t="s">
        <v>194</v>
      </c>
      <c r="D56" s="583" t="s">
        <v>28</v>
      </c>
      <c r="E56" s="584" t="s">
        <v>260</v>
      </c>
      <c r="F56" s="806"/>
      <c r="G56" s="564"/>
      <c r="H56" s="544"/>
      <c r="I56" s="545"/>
      <c r="J56" s="546"/>
      <c r="K56" s="701"/>
      <c r="L56" s="570"/>
      <c r="M56" s="570"/>
      <c r="N56" s="571"/>
      <c r="O56" s="571"/>
      <c r="P56" s="571"/>
      <c r="Q56" s="571"/>
      <c r="R56" s="571"/>
      <c r="S56" s="571"/>
      <c r="T56" s="571"/>
      <c r="U56" s="571"/>
      <c r="V56" s="571"/>
      <c r="W56" s="571"/>
      <c r="X56" s="571"/>
      <c r="Y56" s="571"/>
      <c r="Z56" s="571"/>
      <c r="AA56" s="571"/>
      <c r="AB56" s="571"/>
      <c r="AC56" s="571"/>
      <c r="AD56" s="571"/>
      <c r="AE56" s="571"/>
      <c r="AF56" s="571"/>
      <c r="AG56" s="571"/>
      <c r="AH56" s="571"/>
      <c r="AI56" s="571"/>
      <c r="AJ56" s="571"/>
      <c r="AK56" s="571"/>
      <c r="AL56" s="571"/>
      <c r="AM56" s="571"/>
      <c r="AN56" s="571"/>
      <c r="AO56" s="571"/>
      <c r="AP56" s="571"/>
      <c r="AQ56" s="571"/>
      <c r="AR56" s="571"/>
      <c r="AS56" s="571"/>
      <c r="AT56" s="571"/>
      <c r="AU56" s="571"/>
      <c r="AV56" s="571"/>
      <c r="AW56" s="571"/>
      <c r="AX56" s="571"/>
      <c r="AY56" s="571"/>
      <c r="AZ56" s="571"/>
      <c r="BA56" s="571"/>
      <c r="BB56" s="571"/>
      <c r="BC56" s="571"/>
      <c r="BD56" s="571"/>
      <c r="BE56" s="571"/>
      <c r="BF56" s="571"/>
    </row>
    <row r="57" spans="1:58" s="572" customFormat="1" ht="16" customHeight="1">
      <c r="A57" s="585" t="s">
        <v>373</v>
      </c>
      <c r="B57" s="624" t="s">
        <v>239</v>
      </c>
      <c r="C57" s="582" t="s">
        <v>194</v>
      </c>
      <c r="D57" s="583" t="s">
        <v>28</v>
      </c>
      <c r="E57" s="584" t="s">
        <v>261</v>
      </c>
      <c r="F57" s="806"/>
      <c r="G57" s="564"/>
      <c r="H57" s="544"/>
      <c r="I57" s="545"/>
      <c r="J57" s="546"/>
      <c r="K57" s="701"/>
      <c r="L57" s="570"/>
      <c r="M57" s="570"/>
      <c r="N57" s="571"/>
      <c r="O57" s="571"/>
      <c r="P57" s="571"/>
      <c r="Q57" s="571"/>
      <c r="R57" s="571"/>
      <c r="S57" s="571"/>
      <c r="T57" s="571"/>
      <c r="U57" s="571"/>
      <c r="V57" s="571"/>
      <c r="W57" s="571"/>
      <c r="X57" s="571"/>
      <c r="Y57" s="571"/>
      <c r="Z57" s="571"/>
      <c r="AA57" s="571"/>
      <c r="AB57" s="571"/>
      <c r="AC57" s="571"/>
      <c r="AD57" s="571"/>
      <c r="AE57" s="571"/>
      <c r="AF57" s="571"/>
      <c r="AG57" s="571"/>
      <c r="AH57" s="571"/>
      <c r="AI57" s="571"/>
      <c r="AJ57" s="571"/>
      <c r="AK57" s="571"/>
      <c r="AL57" s="571"/>
      <c r="AM57" s="571"/>
      <c r="AN57" s="571"/>
      <c r="AO57" s="571"/>
      <c r="AP57" s="571"/>
      <c r="AQ57" s="571"/>
      <c r="AR57" s="571"/>
      <c r="AS57" s="571"/>
      <c r="AT57" s="571"/>
      <c r="AU57" s="571"/>
      <c r="AV57" s="571"/>
      <c r="AW57" s="571"/>
      <c r="AX57" s="571"/>
      <c r="AY57" s="571"/>
      <c r="AZ57" s="571"/>
      <c r="BA57" s="571"/>
      <c r="BB57" s="571"/>
      <c r="BC57" s="571"/>
      <c r="BD57" s="571"/>
      <c r="BE57" s="571"/>
      <c r="BF57" s="571"/>
    </row>
    <row r="58" spans="1:58" s="572" customFormat="1" ht="16" customHeight="1">
      <c r="A58" s="585" t="s">
        <v>375</v>
      </c>
      <c r="B58" s="624" t="s">
        <v>237</v>
      </c>
      <c r="C58" s="582" t="s">
        <v>194</v>
      </c>
      <c r="D58" s="583" t="s">
        <v>28</v>
      </c>
      <c r="E58" s="584" t="s">
        <v>200</v>
      </c>
      <c r="F58" s="806"/>
      <c r="G58" s="564"/>
      <c r="H58" s="544"/>
      <c r="I58" s="545"/>
      <c r="J58" s="546"/>
      <c r="K58" s="705"/>
      <c r="L58" s="570"/>
      <c r="M58" s="570"/>
      <c r="N58" s="571"/>
      <c r="O58" s="571"/>
      <c r="P58" s="571"/>
      <c r="Q58" s="571"/>
      <c r="R58" s="571"/>
      <c r="S58" s="571"/>
      <c r="T58" s="571"/>
      <c r="U58" s="571"/>
      <c r="V58" s="571"/>
      <c r="W58" s="571"/>
      <c r="X58" s="571"/>
      <c r="Y58" s="571"/>
      <c r="Z58" s="571"/>
      <c r="AA58" s="571"/>
      <c r="AB58" s="571"/>
      <c r="AC58" s="571"/>
      <c r="AD58" s="571"/>
      <c r="AE58" s="571"/>
      <c r="AF58" s="571"/>
      <c r="AG58" s="571"/>
      <c r="AH58" s="571"/>
      <c r="AI58" s="571"/>
      <c r="AJ58" s="571"/>
      <c r="AK58" s="571"/>
      <c r="AL58" s="571"/>
      <c r="AM58" s="571"/>
      <c r="AN58" s="571"/>
      <c r="AO58" s="571"/>
      <c r="AP58" s="571"/>
      <c r="AQ58" s="571"/>
      <c r="AR58" s="571"/>
      <c r="AS58" s="571"/>
      <c r="AT58" s="571"/>
      <c r="AU58" s="571"/>
      <c r="AV58" s="571"/>
      <c r="AW58" s="571"/>
      <c r="AX58" s="571"/>
      <c r="AY58" s="571"/>
      <c r="AZ58" s="571"/>
      <c r="BA58" s="571"/>
      <c r="BB58" s="571"/>
      <c r="BC58" s="571"/>
      <c r="BD58" s="571"/>
      <c r="BE58" s="571"/>
      <c r="BF58" s="571"/>
    </row>
    <row r="59" spans="1:58" s="572" customFormat="1" ht="16" customHeight="1">
      <c r="A59" s="585" t="s">
        <v>372</v>
      </c>
      <c r="B59" s="624" t="s">
        <v>234</v>
      </c>
      <c r="C59" s="582" t="s">
        <v>194</v>
      </c>
      <c r="D59" s="583" t="s">
        <v>28</v>
      </c>
      <c r="E59" s="584" t="s">
        <v>262</v>
      </c>
      <c r="F59" s="806"/>
      <c r="G59" s="564"/>
      <c r="H59" s="544"/>
      <c r="I59" s="545"/>
      <c r="J59" s="546"/>
      <c r="K59" s="701"/>
      <c r="L59" s="570"/>
      <c r="M59" s="570"/>
      <c r="N59" s="571"/>
      <c r="O59" s="571"/>
      <c r="P59" s="571"/>
      <c r="Q59" s="571"/>
      <c r="R59" s="571"/>
      <c r="S59" s="571"/>
      <c r="T59" s="571"/>
      <c r="U59" s="571"/>
      <c r="V59" s="571"/>
      <c r="W59" s="571"/>
      <c r="X59" s="571"/>
      <c r="Y59" s="571"/>
      <c r="Z59" s="571"/>
      <c r="AA59" s="571"/>
      <c r="AB59" s="571"/>
      <c r="AC59" s="571"/>
      <c r="AD59" s="571"/>
      <c r="AE59" s="571"/>
      <c r="AF59" s="571"/>
      <c r="AG59" s="571"/>
      <c r="AH59" s="571"/>
      <c r="AI59" s="571"/>
      <c r="AJ59" s="571"/>
      <c r="AK59" s="571"/>
      <c r="AL59" s="571"/>
      <c r="AM59" s="571"/>
      <c r="AN59" s="571"/>
      <c r="AO59" s="571"/>
      <c r="AP59" s="571"/>
      <c r="AQ59" s="571"/>
      <c r="AR59" s="571"/>
      <c r="AS59" s="571"/>
      <c r="AT59" s="571"/>
      <c r="AU59" s="571"/>
      <c r="AV59" s="571"/>
      <c r="AW59" s="571"/>
      <c r="AX59" s="571"/>
      <c r="AY59" s="571"/>
      <c r="AZ59" s="571"/>
      <c r="BA59" s="571"/>
      <c r="BB59" s="571"/>
      <c r="BC59" s="571"/>
      <c r="BD59" s="571"/>
      <c r="BE59" s="571"/>
      <c r="BF59" s="571"/>
    </row>
    <row r="60" spans="1:58" s="572" customFormat="1" ht="16" customHeight="1">
      <c r="A60" s="585" t="s">
        <v>373</v>
      </c>
      <c r="B60" s="624" t="s">
        <v>239</v>
      </c>
      <c r="C60" s="582" t="s">
        <v>194</v>
      </c>
      <c r="D60" s="583" t="s">
        <v>28</v>
      </c>
      <c r="E60" s="584" t="s">
        <v>263</v>
      </c>
      <c r="F60" s="806"/>
      <c r="G60" s="564"/>
      <c r="H60" s="544"/>
      <c r="I60" s="545"/>
      <c r="J60" s="546"/>
      <c r="K60" s="701"/>
      <c r="L60" s="570"/>
      <c r="M60" s="570"/>
      <c r="N60" s="571"/>
      <c r="O60" s="571"/>
      <c r="P60" s="571"/>
      <c r="Q60" s="571"/>
      <c r="R60" s="571"/>
      <c r="S60" s="571"/>
      <c r="T60" s="571"/>
      <c r="U60" s="571"/>
      <c r="V60" s="571"/>
      <c r="W60" s="571"/>
      <c r="X60" s="571"/>
      <c r="Y60" s="571"/>
      <c r="Z60" s="571"/>
      <c r="AA60" s="571"/>
      <c r="AB60" s="571"/>
      <c r="AC60" s="571"/>
      <c r="AD60" s="571"/>
      <c r="AE60" s="571"/>
      <c r="AF60" s="571"/>
      <c r="AG60" s="571"/>
      <c r="AH60" s="571"/>
      <c r="AI60" s="571"/>
      <c r="AJ60" s="571"/>
      <c r="AK60" s="571"/>
      <c r="AL60" s="571"/>
      <c r="AM60" s="571"/>
      <c r="AN60" s="571"/>
      <c r="AO60" s="571"/>
      <c r="AP60" s="571"/>
      <c r="AQ60" s="571"/>
      <c r="AR60" s="571"/>
      <c r="AS60" s="571"/>
      <c r="AT60" s="571"/>
      <c r="AU60" s="571"/>
      <c r="AV60" s="571"/>
      <c r="AW60" s="571"/>
      <c r="AX60" s="571"/>
      <c r="AY60" s="571"/>
      <c r="AZ60" s="571"/>
      <c r="BA60" s="571"/>
      <c r="BB60" s="571"/>
      <c r="BC60" s="571"/>
      <c r="BD60" s="571"/>
      <c r="BE60" s="571"/>
      <c r="BF60" s="571"/>
    </row>
    <row r="61" spans="1:58" s="549" customFormat="1" ht="16" customHeight="1">
      <c r="A61" s="585" t="s">
        <v>376</v>
      </c>
      <c r="B61" s="624" t="s">
        <v>238</v>
      </c>
      <c r="C61" s="582" t="s">
        <v>194</v>
      </c>
      <c r="D61" s="583" t="s">
        <v>28</v>
      </c>
      <c r="E61" s="584" t="s">
        <v>231</v>
      </c>
      <c r="F61" s="806"/>
      <c r="G61" s="564"/>
      <c r="H61" s="544"/>
      <c r="I61" s="545"/>
      <c r="J61" s="546"/>
      <c r="K61" s="705"/>
      <c r="L61" s="547"/>
      <c r="M61" s="547"/>
      <c r="N61" s="548"/>
      <c r="O61" s="548"/>
      <c r="P61" s="548"/>
      <c r="Q61" s="548"/>
      <c r="R61" s="548"/>
      <c r="S61" s="548"/>
      <c r="T61" s="548"/>
      <c r="U61" s="548"/>
      <c r="V61" s="548"/>
      <c r="W61" s="548"/>
      <c r="X61" s="548"/>
      <c r="Y61" s="548"/>
      <c r="Z61" s="548"/>
      <c r="AA61" s="548"/>
      <c r="AB61" s="548"/>
      <c r="AC61" s="548"/>
      <c r="AD61" s="548"/>
      <c r="AE61" s="548"/>
      <c r="AF61" s="548"/>
      <c r="AG61" s="548"/>
      <c r="AH61" s="548"/>
      <c r="AI61" s="548"/>
      <c r="AJ61" s="548"/>
      <c r="AK61" s="548"/>
      <c r="AL61" s="548"/>
      <c r="AM61" s="548"/>
      <c r="AN61" s="548"/>
      <c r="AO61" s="548"/>
      <c r="AP61" s="548"/>
      <c r="AQ61" s="548"/>
      <c r="AR61" s="548"/>
      <c r="AS61" s="548"/>
      <c r="AT61" s="548"/>
      <c r="AU61" s="548"/>
      <c r="AV61" s="548"/>
      <c r="AW61" s="548"/>
      <c r="AX61" s="548"/>
      <c r="AY61" s="548"/>
      <c r="AZ61" s="548"/>
      <c r="BA61" s="548"/>
      <c r="BB61" s="548"/>
      <c r="BC61" s="548"/>
      <c r="BD61" s="548"/>
      <c r="BE61" s="548"/>
      <c r="BF61" s="548"/>
    </row>
    <row r="62" spans="1:58" s="549" customFormat="1" ht="16" customHeight="1">
      <c r="A62" s="585" t="s">
        <v>372</v>
      </c>
      <c r="B62" s="624" t="s">
        <v>234</v>
      </c>
      <c r="C62" s="582" t="s">
        <v>194</v>
      </c>
      <c r="D62" s="583" t="s">
        <v>28</v>
      </c>
      <c r="E62" s="584" t="s">
        <v>264</v>
      </c>
      <c r="F62" s="806"/>
      <c r="G62" s="564"/>
      <c r="H62" s="544"/>
      <c r="I62" s="545"/>
      <c r="J62" s="546"/>
      <c r="K62" s="701"/>
      <c r="L62" s="547"/>
      <c r="M62" s="547"/>
      <c r="N62" s="548"/>
      <c r="O62" s="548"/>
      <c r="P62" s="548"/>
      <c r="Q62" s="548"/>
      <c r="R62" s="548"/>
      <c r="S62" s="548"/>
      <c r="T62" s="548"/>
      <c r="U62" s="548"/>
      <c r="V62" s="548"/>
      <c r="W62" s="548"/>
      <c r="X62" s="548"/>
      <c r="Y62" s="548"/>
      <c r="Z62" s="548"/>
      <c r="AA62" s="548"/>
      <c r="AB62" s="548"/>
      <c r="AC62" s="548"/>
      <c r="AD62" s="548"/>
      <c r="AE62" s="548"/>
      <c r="AF62" s="548"/>
      <c r="AG62" s="548"/>
      <c r="AH62" s="548"/>
      <c r="AI62" s="548"/>
      <c r="AJ62" s="548"/>
      <c r="AK62" s="548"/>
      <c r="AL62" s="548"/>
      <c r="AM62" s="548"/>
      <c r="AN62" s="548"/>
      <c r="AO62" s="548"/>
      <c r="AP62" s="548"/>
      <c r="AQ62" s="548"/>
      <c r="AR62" s="548"/>
      <c r="AS62" s="548"/>
      <c r="AT62" s="548"/>
      <c r="AU62" s="548"/>
      <c r="AV62" s="548"/>
      <c r="AW62" s="548"/>
      <c r="AX62" s="548"/>
      <c r="AY62" s="548"/>
      <c r="AZ62" s="548"/>
      <c r="BA62" s="548"/>
      <c r="BB62" s="548"/>
      <c r="BC62" s="548"/>
      <c r="BD62" s="548"/>
      <c r="BE62" s="548"/>
      <c r="BF62" s="548"/>
    </row>
    <row r="63" spans="1:58" s="549" customFormat="1" ht="16" customHeight="1">
      <c r="A63" s="585" t="s">
        <v>373</v>
      </c>
      <c r="B63" s="624" t="s">
        <v>239</v>
      </c>
      <c r="C63" s="582" t="s">
        <v>194</v>
      </c>
      <c r="D63" s="583" t="s">
        <v>28</v>
      </c>
      <c r="E63" s="584" t="s">
        <v>265</v>
      </c>
      <c r="F63" s="806"/>
      <c r="G63" s="564"/>
      <c r="H63" s="544"/>
      <c r="I63" s="545"/>
      <c r="J63" s="546"/>
      <c r="K63" s="701"/>
      <c r="L63" s="547"/>
      <c r="M63" s="547"/>
      <c r="N63" s="548"/>
      <c r="O63" s="548"/>
      <c r="P63" s="548"/>
      <c r="Q63" s="548"/>
      <c r="R63" s="548"/>
      <c r="S63" s="548"/>
      <c r="T63" s="548"/>
      <c r="U63" s="548"/>
      <c r="V63" s="548"/>
      <c r="W63" s="548"/>
      <c r="X63" s="548"/>
      <c r="Y63" s="548"/>
      <c r="Z63" s="548"/>
      <c r="AA63" s="548"/>
      <c r="AB63" s="548"/>
      <c r="AC63" s="548"/>
      <c r="AD63" s="548"/>
      <c r="AE63" s="548"/>
      <c r="AF63" s="548"/>
      <c r="AG63" s="548"/>
      <c r="AH63" s="548"/>
      <c r="AI63" s="548"/>
      <c r="AJ63" s="548"/>
      <c r="AK63" s="548"/>
      <c r="AL63" s="548"/>
      <c r="AM63" s="548"/>
      <c r="AN63" s="548"/>
      <c r="AO63" s="548"/>
      <c r="AP63" s="548"/>
      <c r="AQ63" s="548"/>
      <c r="AR63" s="548"/>
      <c r="AS63" s="548"/>
      <c r="AT63" s="548"/>
      <c r="AU63" s="548"/>
      <c r="AV63" s="548"/>
      <c r="AW63" s="548"/>
      <c r="AX63" s="548"/>
      <c r="AY63" s="548"/>
      <c r="AZ63" s="548"/>
      <c r="BA63" s="548"/>
      <c r="BB63" s="548"/>
      <c r="BC63" s="548"/>
      <c r="BD63" s="548"/>
      <c r="BE63" s="548"/>
      <c r="BF63" s="548"/>
    </row>
    <row r="64" spans="1:58" s="572" customFormat="1" ht="16" customHeight="1">
      <c r="A64" s="984" t="s">
        <v>377</v>
      </c>
      <c r="B64" s="642" t="s">
        <v>201</v>
      </c>
      <c r="C64" s="582" t="s">
        <v>194</v>
      </c>
      <c r="D64" s="583" t="s">
        <v>28</v>
      </c>
      <c r="E64" s="584" t="s">
        <v>202</v>
      </c>
      <c r="F64" s="806"/>
      <c r="G64" s="564"/>
      <c r="H64" s="544"/>
      <c r="I64" s="545"/>
      <c r="J64" s="546"/>
      <c r="K64" s="705"/>
      <c r="L64" s="570"/>
      <c r="M64" s="570"/>
      <c r="N64" s="571"/>
      <c r="O64" s="571"/>
      <c r="P64" s="571"/>
      <c r="Q64" s="571"/>
      <c r="R64" s="571"/>
      <c r="S64" s="571"/>
      <c r="T64" s="571"/>
      <c r="U64" s="571"/>
      <c r="V64" s="571"/>
      <c r="W64" s="571"/>
      <c r="X64" s="571"/>
      <c r="Y64" s="571"/>
      <c r="Z64" s="571"/>
      <c r="AA64" s="571"/>
      <c r="AB64" s="571"/>
      <c r="AC64" s="571"/>
      <c r="AD64" s="571"/>
      <c r="AE64" s="571"/>
      <c r="AF64" s="571"/>
      <c r="AG64" s="571"/>
      <c r="AH64" s="571"/>
      <c r="AI64" s="571"/>
      <c r="AJ64" s="571"/>
      <c r="AK64" s="571"/>
      <c r="AL64" s="571"/>
      <c r="AM64" s="571"/>
      <c r="AN64" s="571"/>
      <c r="AO64" s="571"/>
      <c r="AP64" s="571"/>
      <c r="AQ64" s="571"/>
      <c r="AR64" s="571"/>
      <c r="AS64" s="571"/>
      <c r="AT64" s="571"/>
      <c r="AU64" s="571"/>
      <c r="AV64" s="571"/>
      <c r="AW64" s="571"/>
      <c r="AX64" s="571"/>
      <c r="AY64" s="571"/>
      <c r="AZ64" s="571"/>
      <c r="BA64" s="571"/>
      <c r="BB64" s="571"/>
      <c r="BC64" s="571"/>
      <c r="BD64" s="571"/>
      <c r="BE64" s="571"/>
      <c r="BF64" s="571"/>
    </row>
    <row r="65" spans="1:58" s="572" customFormat="1" ht="16" customHeight="1">
      <c r="A65" s="985" t="s">
        <v>378</v>
      </c>
      <c r="B65" s="643" t="s">
        <v>203</v>
      </c>
      <c r="C65" s="582" t="s">
        <v>194</v>
      </c>
      <c r="D65" s="583" t="s">
        <v>28</v>
      </c>
      <c r="E65" s="584" t="s">
        <v>204</v>
      </c>
      <c r="F65" s="879"/>
      <c r="G65" s="564"/>
      <c r="H65" s="544"/>
      <c r="I65" s="545"/>
      <c r="J65" s="546"/>
      <c r="K65" s="705"/>
      <c r="L65" s="570"/>
      <c r="M65" s="570"/>
      <c r="N65" s="571"/>
      <c r="O65" s="571"/>
      <c r="P65" s="571"/>
      <c r="Q65" s="571"/>
      <c r="R65" s="571"/>
      <c r="S65" s="571"/>
      <c r="T65" s="571"/>
      <c r="U65" s="571"/>
      <c r="V65" s="571"/>
      <c r="W65" s="571"/>
      <c r="X65" s="571"/>
      <c r="Y65" s="571"/>
      <c r="Z65" s="571"/>
      <c r="AA65" s="571"/>
      <c r="AB65" s="571"/>
      <c r="AC65" s="571"/>
      <c r="AD65" s="571"/>
      <c r="AE65" s="571"/>
      <c r="AF65" s="571"/>
      <c r="AG65" s="571"/>
      <c r="AH65" s="571"/>
      <c r="AI65" s="571"/>
      <c r="AJ65" s="571"/>
      <c r="AK65" s="571"/>
      <c r="AL65" s="571"/>
      <c r="AM65" s="571"/>
      <c r="AN65" s="571"/>
      <c r="AO65" s="571"/>
      <c r="AP65" s="571"/>
      <c r="AQ65" s="571"/>
      <c r="AR65" s="571"/>
      <c r="AS65" s="571"/>
      <c r="AT65" s="571"/>
      <c r="AU65" s="571"/>
      <c r="AV65" s="571"/>
      <c r="AW65" s="571"/>
      <c r="AX65" s="571"/>
      <c r="AY65" s="571"/>
      <c r="AZ65" s="571"/>
      <c r="BA65" s="571"/>
      <c r="BB65" s="571"/>
      <c r="BC65" s="571"/>
      <c r="BD65" s="571"/>
      <c r="BE65" s="571"/>
      <c r="BF65" s="571"/>
    </row>
    <row r="66" spans="1:58" s="572" customFormat="1" ht="16" customHeight="1" thickBot="1">
      <c r="A66" s="586" t="s">
        <v>379</v>
      </c>
      <c r="B66" s="586" t="s">
        <v>205</v>
      </c>
      <c r="C66" s="587" t="s">
        <v>194</v>
      </c>
      <c r="D66" s="588" t="s">
        <v>28</v>
      </c>
      <c r="E66" s="589" t="s">
        <v>206</v>
      </c>
      <c r="F66" s="880"/>
      <c r="G66" s="564"/>
      <c r="H66" s="544"/>
      <c r="I66" s="545"/>
      <c r="J66" s="546"/>
      <c r="K66" s="705"/>
      <c r="L66" s="570"/>
      <c r="M66" s="570"/>
      <c r="N66" s="571"/>
      <c r="O66" s="571"/>
      <c r="P66" s="571"/>
      <c r="Q66" s="571"/>
      <c r="R66" s="571"/>
      <c r="S66" s="571"/>
      <c r="T66" s="571"/>
      <c r="U66" s="571"/>
      <c r="V66" s="571"/>
      <c r="W66" s="571"/>
      <c r="X66" s="571"/>
      <c r="Y66" s="571"/>
      <c r="Z66" s="571"/>
      <c r="AA66" s="571"/>
      <c r="AB66" s="571"/>
      <c r="AC66" s="571"/>
      <c r="AD66" s="571"/>
      <c r="AE66" s="571"/>
      <c r="AF66" s="571"/>
      <c r="AG66" s="571"/>
      <c r="AH66" s="571"/>
      <c r="AI66" s="571"/>
      <c r="AJ66" s="571"/>
      <c r="AK66" s="571"/>
      <c r="AL66" s="571"/>
      <c r="AM66" s="571"/>
      <c r="AN66" s="571"/>
      <c r="AO66" s="571"/>
      <c r="AP66" s="571"/>
      <c r="AQ66" s="571"/>
      <c r="AR66" s="571"/>
      <c r="AS66" s="571"/>
      <c r="AT66" s="571"/>
      <c r="AU66" s="571"/>
      <c r="AV66" s="571"/>
      <c r="AW66" s="571"/>
      <c r="AX66" s="571"/>
      <c r="AY66" s="571"/>
      <c r="AZ66" s="571"/>
      <c r="BA66" s="571"/>
      <c r="BB66" s="571"/>
      <c r="BC66" s="571"/>
      <c r="BD66" s="571"/>
      <c r="BE66" s="571"/>
      <c r="BF66" s="571"/>
    </row>
    <row r="67" spans="1:58" s="572" customFormat="1" ht="10.5" customHeight="1" thickBot="1">
      <c r="A67" s="573"/>
      <c r="B67" s="573"/>
      <c r="C67" s="590"/>
      <c r="D67" s="591"/>
      <c r="E67" s="592"/>
      <c r="F67" s="867"/>
      <c r="G67" s="564"/>
      <c r="H67" s="544"/>
      <c r="I67" s="545"/>
      <c r="J67" s="546"/>
      <c r="K67" s="705"/>
      <c r="L67" s="570"/>
      <c r="M67" s="570"/>
      <c r="N67" s="571"/>
      <c r="O67" s="571"/>
      <c r="P67" s="571"/>
      <c r="Q67" s="571"/>
      <c r="R67" s="571"/>
      <c r="S67" s="571"/>
      <c r="T67" s="571"/>
      <c r="U67" s="571"/>
      <c r="V67" s="571"/>
      <c r="W67" s="571"/>
      <c r="X67" s="571"/>
      <c r="Y67" s="571"/>
      <c r="Z67" s="571"/>
      <c r="AA67" s="571"/>
      <c r="AB67" s="571"/>
      <c r="AC67" s="571"/>
      <c r="AD67" s="571"/>
      <c r="AE67" s="571"/>
      <c r="AF67" s="571"/>
      <c r="AG67" s="571"/>
      <c r="AH67" s="571"/>
      <c r="AI67" s="571"/>
      <c r="AJ67" s="571"/>
      <c r="AK67" s="571"/>
      <c r="AL67" s="571"/>
      <c r="AM67" s="571"/>
      <c r="AN67" s="571"/>
      <c r="AO67" s="571"/>
      <c r="AP67" s="571"/>
      <c r="AQ67" s="571"/>
      <c r="AR67" s="571"/>
      <c r="AS67" s="571"/>
      <c r="AT67" s="571"/>
      <c r="AU67" s="571"/>
      <c r="AV67" s="571"/>
      <c r="AW67" s="571"/>
      <c r="AX67" s="571"/>
      <c r="AY67" s="571"/>
      <c r="AZ67" s="571"/>
      <c r="BA67" s="571"/>
      <c r="BB67" s="571"/>
      <c r="BC67" s="571"/>
      <c r="BD67" s="571"/>
      <c r="BE67" s="571"/>
      <c r="BF67" s="571"/>
    </row>
    <row r="68" spans="1:58" s="572" customFormat="1" ht="16" customHeight="1" thickBot="1">
      <c r="A68" s="593" t="s">
        <v>380</v>
      </c>
      <c r="B68" s="593" t="s">
        <v>207</v>
      </c>
      <c r="C68" s="594" t="s">
        <v>194</v>
      </c>
      <c r="D68" s="595" t="s">
        <v>28</v>
      </c>
      <c r="E68" s="596" t="s">
        <v>208</v>
      </c>
      <c r="F68" s="877"/>
      <c r="G68" s="805"/>
      <c r="H68" s="807"/>
      <c r="I68" s="796"/>
      <c r="J68" s="546"/>
      <c r="K68" s="705"/>
      <c r="L68" s="570"/>
      <c r="M68" s="570"/>
      <c r="N68" s="571"/>
      <c r="O68" s="571"/>
      <c r="P68" s="571"/>
      <c r="Q68" s="571"/>
      <c r="R68" s="571"/>
      <c r="S68" s="571"/>
      <c r="T68" s="571"/>
      <c r="U68" s="571"/>
      <c r="V68" s="571"/>
      <c r="W68" s="571"/>
      <c r="X68" s="571"/>
      <c r="Y68" s="571"/>
      <c r="Z68" s="571"/>
      <c r="AA68" s="571"/>
      <c r="AB68" s="571"/>
      <c r="AC68" s="571"/>
      <c r="AD68" s="571"/>
      <c r="AE68" s="571"/>
      <c r="AF68" s="571"/>
      <c r="AG68" s="571"/>
      <c r="AH68" s="571"/>
      <c r="AI68" s="571"/>
      <c r="AJ68" s="571"/>
      <c r="AK68" s="571"/>
      <c r="AL68" s="571"/>
      <c r="AM68" s="571"/>
      <c r="AN68" s="571"/>
      <c r="AO68" s="571"/>
      <c r="AP68" s="571"/>
      <c r="AQ68" s="571"/>
      <c r="AR68" s="571"/>
      <c r="AS68" s="571"/>
      <c r="AT68" s="571"/>
      <c r="AU68" s="571"/>
      <c r="AV68" s="571"/>
      <c r="AW68" s="571"/>
      <c r="AX68" s="571"/>
      <c r="AY68" s="571"/>
      <c r="AZ68" s="571"/>
      <c r="BA68" s="571"/>
      <c r="BB68" s="571"/>
      <c r="BC68" s="571"/>
      <c r="BD68" s="571"/>
      <c r="BE68" s="571"/>
      <c r="BF68" s="571"/>
    </row>
    <row r="69" spans="1:58" s="572" customFormat="1" ht="8.5" customHeight="1" thickBot="1">
      <c r="A69" s="573"/>
      <c r="B69" s="573"/>
      <c r="C69" s="590"/>
      <c r="D69" s="591"/>
      <c r="E69" s="592"/>
      <c r="F69" s="867"/>
      <c r="G69" s="805"/>
      <c r="H69" s="807"/>
      <c r="I69" s="796"/>
      <c r="J69" s="546"/>
      <c r="K69" s="705"/>
      <c r="L69" s="570"/>
      <c r="M69" s="570"/>
      <c r="N69" s="571"/>
      <c r="O69" s="571"/>
      <c r="P69" s="571"/>
      <c r="Q69" s="571"/>
      <c r="R69" s="571"/>
      <c r="S69" s="571"/>
      <c r="T69" s="571"/>
      <c r="U69" s="571"/>
      <c r="V69" s="571"/>
      <c r="W69" s="571"/>
      <c r="X69" s="571"/>
      <c r="Y69" s="571"/>
      <c r="Z69" s="571"/>
      <c r="AA69" s="571"/>
      <c r="AB69" s="571"/>
      <c r="AC69" s="571"/>
      <c r="AD69" s="571"/>
      <c r="AE69" s="571"/>
      <c r="AF69" s="571"/>
      <c r="AG69" s="571"/>
      <c r="AH69" s="571"/>
      <c r="AI69" s="571"/>
      <c r="AJ69" s="571"/>
      <c r="AK69" s="571"/>
      <c r="AL69" s="571"/>
      <c r="AM69" s="571"/>
      <c r="AN69" s="571"/>
      <c r="AO69" s="571"/>
      <c r="AP69" s="571"/>
      <c r="AQ69" s="571"/>
      <c r="AR69" s="571"/>
      <c r="AS69" s="571"/>
      <c r="AT69" s="571"/>
      <c r="AU69" s="571"/>
      <c r="AV69" s="571"/>
      <c r="AW69" s="571"/>
      <c r="AX69" s="571"/>
      <c r="AY69" s="571"/>
      <c r="AZ69" s="571"/>
      <c r="BA69" s="571"/>
      <c r="BB69" s="571"/>
      <c r="BC69" s="571"/>
      <c r="BD69" s="571"/>
      <c r="BE69" s="571"/>
      <c r="BF69" s="571"/>
    </row>
    <row r="70" spans="1:58" s="572" customFormat="1" ht="16" customHeight="1" thickBot="1">
      <c r="A70" s="593" t="s">
        <v>381</v>
      </c>
      <c r="B70" s="593" t="s">
        <v>209</v>
      </c>
      <c r="C70" s="594" t="s">
        <v>194</v>
      </c>
      <c r="D70" s="595" t="s">
        <v>28</v>
      </c>
      <c r="E70" s="808" t="s">
        <v>210</v>
      </c>
      <c r="F70" s="876"/>
      <c r="G70" s="809"/>
      <c r="H70" s="809"/>
      <c r="I70" s="809"/>
      <c r="J70" s="705"/>
      <c r="K70" s="570"/>
      <c r="L70" s="570"/>
      <c r="M70" s="571"/>
      <c r="N70" s="571"/>
      <c r="O70" s="571"/>
      <c r="P70" s="571"/>
      <c r="Q70" s="571"/>
      <c r="R70" s="571"/>
      <c r="S70" s="571"/>
      <c r="T70" s="571"/>
      <c r="U70" s="571"/>
      <c r="V70" s="571"/>
      <c r="W70" s="571"/>
      <c r="X70" s="571"/>
      <c r="Y70" s="571"/>
      <c r="Z70" s="571"/>
      <c r="AA70" s="571"/>
      <c r="AB70" s="571"/>
      <c r="AC70" s="571"/>
      <c r="AD70" s="571"/>
      <c r="AE70" s="571"/>
      <c r="AF70" s="571"/>
      <c r="AG70" s="571"/>
      <c r="AH70" s="571"/>
      <c r="AI70" s="571"/>
      <c r="AJ70" s="571"/>
      <c r="AK70" s="571"/>
      <c r="AL70" s="571"/>
      <c r="AM70" s="571"/>
      <c r="AN70" s="571"/>
      <c r="AO70" s="571"/>
      <c r="AP70" s="571"/>
      <c r="AQ70" s="571"/>
      <c r="AR70" s="571"/>
      <c r="AS70" s="571"/>
      <c r="AT70" s="571"/>
      <c r="AU70" s="571"/>
      <c r="AV70" s="571"/>
      <c r="AW70" s="571"/>
      <c r="AX70" s="571"/>
      <c r="AY70" s="571"/>
      <c r="AZ70" s="571"/>
      <c r="BA70" s="571"/>
      <c r="BB70" s="571"/>
      <c r="BC70" s="571"/>
      <c r="BD70" s="571"/>
      <c r="BE70" s="571"/>
    </row>
    <row r="71" spans="1:58" s="572" customFormat="1" ht="11.25" customHeight="1" thickBot="1">
      <c r="B71" s="573"/>
      <c r="C71" s="590"/>
      <c r="D71" s="591"/>
      <c r="E71" s="592"/>
      <c r="F71" s="868"/>
      <c r="G71" s="1239"/>
      <c r="H71" s="1239"/>
      <c r="I71" s="1239"/>
      <c r="J71" s="705"/>
      <c r="K71" s="570"/>
      <c r="L71" s="570"/>
      <c r="M71" s="571"/>
      <c r="N71" s="571"/>
      <c r="O71" s="571"/>
      <c r="P71" s="571"/>
      <c r="Q71" s="571"/>
      <c r="R71" s="571"/>
      <c r="S71" s="571"/>
      <c r="T71" s="571"/>
      <c r="U71" s="571"/>
      <c r="V71" s="571"/>
      <c r="W71" s="571"/>
      <c r="X71" s="571"/>
      <c r="Y71" s="571"/>
      <c r="Z71" s="571"/>
      <c r="AA71" s="571"/>
      <c r="AB71" s="571"/>
      <c r="AC71" s="571"/>
      <c r="AD71" s="571"/>
      <c r="AE71" s="571"/>
      <c r="AF71" s="571"/>
      <c r="AG71" s="571"/>
      <c r="AH71" s="571"/>
      <c r="AI71" s="571"/>
      <c r="AJ71" s="571"/>
      <c r="AK71" s="571"/>
      <c r="AL71" s="571"/>
      <c r="AM71" s="571"/>
      <c r="AN71" s="571"/>
      <c r="AO71" s="571"/>
      <c r="AP71" s="571"/>
      <c r="AQ71" s="571"/>
      <c r="AR71" s="571"/>
      <c r="AS71" s="571"/>
      <c r="AT71" s="571"/>
      <c r="AU71" s="571"/>
      <c r="AV71" s="571"/>
      <c r="AW71" s="571"/>
      <c r="AX71" s="571"/>
      <c r="AY71" s="571"/>
      <c r="AZ71" s="571"/>
      <c r="BA71" s="571"/>
      <c r="BB71" s="571"/>
      <c r="BC71" s="571"/>
      <c r="BD71" s="571"/>
      <c r="BE71" s="571"/>
    </row>
    <row r="72" spans="1:58" s="572" customFormat="1" ht="23.15" customHeight="1" thickBot="1">
      <c r="A72" s="566" t="s">
        <v>394</v>
      </c>
      <c r="B72" s="566" t="s">
        <v>211</v>
      </c>
      <c r="C72" s="567" t="s">
        <v>194</v>
      </c>
      <c r="D72" s="568" t="s">
        <v>26</v>
      </c>
      <c r="E72" s="569"/>
      <c r="F72" s="968">
        <f>IF(OBS_I_F.BL_TOTAL+OBS_I_F.BL.Coll_TOTAL+OBS_I_F.BL.CoreN_TOTAL," ",OBS_I_M.E_TOTAL+OBS_I_M.TR_TOTAL+OBS_I_M.AI_TOTAL)</f>
        <v>0</v>
      </c>
      <c r="G72" s="810"/>
      <c r="H72" s="811"/>
      <c r="I72" s="811"/>
      <c r="J72" s="705"/>
      <c r="K72" s="570"/>
      <c r="L72" s="570"/>
      <c r="M72" s="571"/>
      <c r="N72" s="571"/>
      <c r="O72" s="571"/>
      <c r="P72" s="571"/>
      <c r="Q72" s="571"/>
      <c r="R72" s="571"/>
      <c r="S72" s="571"/>
      <c r="T72" s="571"/>
      <c r="U72" s="571"/>
      <c r="V72" s="571"/>
      <c r="W72" s="571"/>
      <c r="X72" s="571"/>
      <c r="Y72" s="571"/>
      <c r="Z72" s="571"/>
      <c r="AA72" s="571"/>
      <c r="AB72" s="571"/>
      <c r="AC72" s="571"/>
      <c r="AD72" s="571"/>
      <c r="AE72" s="571"/>
      <c r="AF72" s="571"/>
      <c r="AG72" s="571"/>
      <c r="AH72" s="571"/>
      <c r="AI72" s="571"/>
      <c r="AJ72" s="571"/>
      <c r="AK72" s="571"/>
      <c r="AL72" s="571"/>
      <c r="AM72" s="571"/>
      <c r="AN72" s="571"/>
      <c r="AO72" s="571"/>
      <c r="AP72" s="571"/>
      <c r="AQ72" s="571"/>
      <c r="AR72" s="571"/>
      <c r="AS72" s="571"/>
      <c r="AT72" s="571"/>
      <c r="AU72" s="571"/>
      <c r="AV72" s="571"/>
      <c r="AW72" s="571"/>
      <c r="AX72" s="571"/>
      <c r="AY72" s="571"/>
      <c r="AZ72" s="571"/>
      <c r="BA72" s="571"/>
      <c r="BB72" s="571"/>
      <c r="BC72" s="571"/>
      <c r="BD72" s="571"/>
      <c r="BE72" s="571"/>
    </row>
    <row r="73" spans="1:58" s="572" customFormat="1" ht="7.5" customHeight="1" thickBot="1">
      <c r="A73" s="573"/>
      <c r="B73" s="573"/>
      <c r="C73" s="590"/>
      <c r="D73" s="591"/>
      <c r="E73" s="592"/>
      <c r="F73" s="576"/>
      <c r="G73" s="812"/>
      <c r="H73" s="807"/>
      <c r="I73" s="796"/>
      <c r="J73" s="705"/>
      <c r="K73" s="570"/>
      <c r="L73" s="570"/>
      <c r="M73" s="571"/>
      <c r="N73" s="571"/>
      <c r="O73" s="571"/>
      <c r="P73" s="571"/>
      <c r="Q73" s="571"/>
      <c r="R73" s="571"/>
      <c r="S73" s="571"/>
      <c r="T73" s="571"/>
      <c r="U73" s="571"/>
      <c r="V73" s="571"/>
      <c r="W73" s="571"/>
      <c r="X73" s="571"/>
      <c r="Y73" s="571"/>
      <c r="Z73" s="571"/>
      <c r="AA73" s="571"/>
      <c r="AB73" s="571"/>
      <c r="AC73" s="571"/>
      <c r="AD73" s="571"/>
      <c r="AE73" s="571"/>
      <c r="AF73" s="571"/>
      <c r="AG73" s="571"/>
      <c r="AH73" s="571"/>
      <c r="AI73" s="571"/>
      <c r="AJ73" s="571"/>
      <c r="AK73" s="571"/>
      <c r="AL73" s="571"/>
      <c r="AM73" s="571"/>
      <c r="AN73" s="571"/>
      <c r="AO73" s="571"/>
      <c r="AP73" s="571"/>
      <c r="AQ73" s="571"/>
      <c r="AR73" s="571"/>
      <c r="AS73" s="571"/>
      <c r="AT73" s="571"/>
      <c r="AU73" s="571"/>
      <c r="AV73" s="571"/>
      <c r="AW73" s="571"/>
      <c r="AX73" s="571"/>
      <c r="AY73" s="571"/>
      <c r="AZ73" s="571"/>
      <c r="BA73" s="571"/>
      <c r="BB73" s="571"/>
      <c r="BC73" s="571"/>
      <c r="BD73" s="571"/>
      <c r="BE73" s="571"/>
    </row>
    <row r="74" spans="1:58" s="572" customFormat="1" ht="16" customHeight="1">
      <c r="A74" s="577" t="s">
        <v>395</v>
      </c>
      <c r="B74" s="577" t="s">
        <v>212</v>
      </c>
      <c r="C74" s="578" t="s">
        <v>194</v>
      </c>
      <c r="D74" s="579" t="s">
        <v>26</v>
      </c>
      <c r="E74" s="580" t="s">
        <v>197</v>
      </c>
      <c r="F74" s="873">
        <f>OBS_I_F.BL.Cu_TOTAL+OBS_I_F.BL.Coax_TOTAL+OBS_I_F.BL.F_TOTAL+F79</f>
        <v>0</v>
      </c>
      <c r="G74" s="805"/>
      <c r="H74" s="807"/>
      <c r="I74" s="807"/>
      <c r="J74" s="705"/>
      <c r="K74" s="570"/>
      <c r="L74" s="570"/>
      <c r="M74" s="571"/>
      <c r="N74" s="571"/>
      <c r="O74" s="571"/>
      <c r="P74" s="571"/>
      <c r="Q74" s="571"/>
      <c r="R74" s="571"/>
      <c r="S74" s="571"/>
      <c r="T74" s="571"/>
      <c r="U74" s="571"/>
      <c r="V74" s="571"/>
      <c r="W74" s="571"/>
      <c r="X74" s="571"/>
      <c r="Y74" s="571"/>
      <c r="Z74" s="571"/>
      <c r="AA74" s="571"/>
      <c r="AB74" s="571"/>
      <c r="AC74" s="571"/>
      <c r="AD74" s="571"/>
      <c r="AE74" s="571"/>
      <c r="AF74" s="571"/>
      <c r="AG74" s="571"/>
      <c r="AH74" s="571"/>
      <c r="AI74" s="571"/>
      <c r="AJ74" s="571"/>
      <c r="AK74" s="571"/>
      <c r="AL74" s="571"/>
      <c r="AM74" s="571"/>
      <c r="AN74" s="571"/>
      <c r="AO74" s="571"/>
      <c r="AP74" s="571"/>
      <c r="AQ74" s="571"/>
      <c r="AR74" s="571"/>
      <c r="AS74" s="571"/>
      <c r="AT74" s="571"/>
      <c r="AU74" s="571"/>
      <c r="AV74" s="571"/>
      <c r="AW74" s="571"/>
      <c r="AX74" s="571"/>
      <c r="AY74" s="571"/>
      <c r="AZ74" s="571"/>
      <c r="BA74" s="571"/>
      <c r="BB74" s="571"/>
      <c r="BC74" s="571"/>
      <c r="BD74" s="571"/>
      <c r="BE74" s="571"/>
    </row>
    <row r="75" spans="1:58" s="572" customFormat="1" ht="16" customHeight="1">
      <c r="A75" s="585" t="s">
        <v>396</v>
      </c>
      <c r="B75" s="585" t="s">
        <v>213</v>
      </c>
      <c r="C75" s="582" t="s">
        <v>194</v>
      </c>
      <c r="D75" s="583" t="s">
        <v>26</v>
      </c>
      <c r="E75" s="584" t="s">
        <v>214</v>
      </c>
      <c r="F75" s="874"/>
      <c r="G75" s="805"/>
      <c r="H75" s="807"/>
      <c r="I75" s="807"/>
      <c r="J75" s="705"/>
      <c r="K75" s="570"/>
      <c r="L75" s="570"/>
      <c r="M75" s="571"/>
      <c r="N75" s="571"/>
      <c r="O75" s="571"/>
      <c r="P75" s="571"/>
      <c r="Q75" s="571"/>
      <c r="R75" s="571"/>
      <c r="S75" s="571"/>
      <c r="T75" s="571"/>
      <c r="U75" s="571"/>
      <c r="V75" s="571"/>
      <c r="W75" s="571"/>
      <c r="X75" s="571"/>
      <c r="Y75" s="571"/>
      <c r="Z75" s="571"/>
      <c r="AA75" s="571"/>
      <c r="AB75" s="571"/>
      <c r="AC75" s="571"/>
      <c r="AD75" s="571"/>
      <c r="AE75" s="571"/>
      <c r="AF75" s="571"/>
      <c r="AG75" s="571"/>
      <c r="AH75" s="571"/>
      <c r="AI75" s="571"/>
      <c r="AJ75" s="571"/>
      <c r="AK75" s="571"/>
      <c r="AL75" s="571"/>
      <c r="AM75" s="571"/>
      <c r="AN75" s="571"/>
      <c r="AO75" s="571"/>
      <c r="AP75" s="571"/>
      <c r="AQ75" s="571"/>
      <c r="AR75" s="571"/>
      <c r="AS75" s="571"/>
      <c r="AT75" s="571"/>
      <c r="AU75" s="571"/>
      <c r="AV75" s="571"/>
      <c r="AW75" s="571"/>
      <c r="AX75" s="571"/>
      <c r="AY75" s="571"/>
      <c r="AZ75" s="571"/>
      <c r="BA75" s="571"/>
      <c r="BB75" s="571"/>
      <c r="BC75" s="571"/>
      <c r="BD75" s="571"/>
      <c r="BE75" s="571"/>
    </row>
    <row r="76" spans="1:58" s="572" customFormat="1" ht="16" customHeight="1">
      <c r="A76" s="585" t="s">
        <v>397</v>
      </c>
      <c r="B76" s="585" t="s">
        <v>215</v>
      </c>
      <c r="C76" s="582" t="s">
        <v>194</v>
      </c>
      <c r="D76" s="583" t="s">
        <v>26</v>
      </c>
      <c r="E76" s="584" t="s">
        <v>216</v>
      </c>
      <c r="F76" s="813"/>
      <c r="G76" s="805"/>
      <c r="H76" s="807"/>
      <c r="I76" s="807"/>
      <c r="J76" s="705"/>
      <c r="K76" s="570"/>
      <c r="L76" s="570"/>
      <c r="M76" s="571"/>
      <c r="N76" s="571"/>
      <c r="O76" s="571"/>
      <c r="P76" s="571"/>
      <c r="Q76" s="571"/>
      <c r="R76" s="571"/>
      <c r="S76" s="571"/>
      <c r="T76" s="571"/>
      <c r="U76" s="571"/>
      <c r="V76" s="571"/>
      <c r="W76" s="571"/>
      <c r="X76" s="571"/>
      <c r="Y76" s="571"/>
      <c r="Z76" s="571"/>
      <c r="AA76" s="571"/>
      <c r="AB76" s="571"/>
      <c r="AC76" s="571"/>
      <c r="AD76" s="571"/>
      <c r="AE76" s="571"/>
      <c r="AF76" s="571"/>
      <c r="AG76" s="571"/>
      <c r="AH76" s="571"/>
      <c r="AI76" s="571"/>
      <c r="AJ76" s="571"/>
      <c r="AK76" s="571"/>
      <c r="AL76" s="571"/>
      <c r="AM76" s="571"/>
      <c r="AN76" s="571"/>
      <c r="AO76" s="571"/>
      <c r="AP76" s="571"/>
      <c r="AQ76" s="571"/>
      <c r="AR76" s="571"/>
      <c r="AS76" s="571"/>
      <c r="AT76" s="571"/>
      <c r="AU76" s="571"/>
      <c r="AV76" s="571"/>
      <c r="AW76" s="571"/>
      <c r="AX76" s="571"/>
      <c r="AY76" s="571"/>
      <c r="AZ76" s="571"/>
      <c r="BA76" s="571"/>
      <c r="BB76" s="571"/>
      <c r="BC76" s="571"/>
      <c r="BD76" s="571"/>
      <c r="BE76" s="571"/>
    </row>
    <row r="77" spans="1:58" s="572" customFormat="1" ht="16" customHeight="1">
      <c r="A77" s="585" t="s">
        <v>398</v>
      </c>
      <c r="B77" s="624" t="s">
        <v>282</v>
      </c>
      <c r="C77" s="582" t="s">
        <v>194</v>
      </c>
      <c r="D77" s="583" t="s">
        <v>26</v>
      </c>
      <c r="E77" s="584" t="s">
        <v>280</v>
      </c>
      <c r="F77" s="813"/>
      <c r="G77" s="805"/>
      <c r="H77" s="807"/>
      <c r="I77" s="796"/>
      <c r="J77" s="705"/>
      <c r="K77" s="570"/>
      <c r="L77" s="570"/>
      <c r="M77" s="571"/>
      <c r="N77" s="571"/>
      <c r="O77" s="571"/>
      <c r="P77" s="571"/>
      <c r="Q77" s="571"/>
      <c r="R77" s="571"/>
      <c r="S77" s="571"/>
      <c r="T77" s="571"/>
      <c r="U77" s="571"/>
      <c r="V77" s="571"/>
      <c r="W77" s="571"/>
      <c r="X77" s="571"/>
      <c r="Y77" s="571"/>
      <c r="Z77" s="571"/>
      <c r="AA77" s="571"/>
      <c r="AB77" s="571"/>
      <c r="AC77" s="571"/>
      <c r="AD77" s="571"/>
      <c r="AE77" s="571"/>
      <c r="AF77" s="571"/>
      <c r="AG77" s="571"/>
      <c r="AH77" s="571"/>
      <c r="AI77" s="571"/>
      <c r="AJ77" s="571"/>
      <c r="AK77" s="571"/>
      <c r="AL77" s="571"/>
      <c r="AM77" s="571"/>
      <c r="AN77" s="571"/>
      <c r="AO77" s="571"/>
      <c r="AP77" s="571"/>
      <c r="AQ77" s="571"/>
      <c r="AR77" s="571"/>
      <c r="AS77" s="571"/>
      <c r="AT77" s="571"/>
      <c r="AU77" s="571"/>
      <c r="AV77" s="571"/>
      <c r="AW77" s="571"/>
      <c r="AX77" s="571"/>
      <c r="AY77" s="571"/>
      <c r="AZ77" s="571"/>
      <c r="BA77" s="571"/>
      <c r="BB77" s="571"/>
      <c r="BC77" s="571"/>
      <c r="BD77" s="571"/>
      <c r="BE77" s="571"/>
    </row>
    <row r="78" spans="1:58" s="572" customFormat="1" ht="33" customHeight="1">
      <c r="A78" s="585" t="s">
        <v>400</v>
      </c>
      <c r="B78" s="642" t="s">
        <v>613</v>
      </c>
      <c r="C78" s="582" t="s">
        <v>194</v>
      </c>
      <c r="D78" s="583" t="s">
        <v>26</v>
      </c>
      <c r="E78" s="584" t="s">
        <v>217</v>
      </c>
      <c r="F78" s="813"/>
      <c r="G78" s="805"/>
      <c r="H78" s="807"/>
      <c r="I78" s="796"/>
      <c r="J78" s="701"/>
      <c r="K78" s="570"/>
      <c r="L78" s="570"/>
      <c r="M78" s="571"/>
      <c r="N78" s="571"/>
      <c r="O78" s="571"/>
      <c r="P78" s="571"/>
      <c r="Q78" s="571"/>
      <c r="R78" s="571"/>
      <c r="S78" s="571"/>
      <c r="T78" s="571"/>
      <c r="U78" s="571"/>
      <c r="V78" s="571"/>
      <c r="W78" s="571"/>
      <c r="X78" s="571"/>
      <c r="Y78" s="571"/>
      <c r="Z78" s="571"/>
      <c r="AA78" s="571"/>
      <c r="AB78" s="571"/>
      <c r="AC78" s="571"/>
      <c r="AD78" s="571"/>
      <c r="AE78" s="571"/>
      <c r="AF78" s="571"/>
      <c r="AG78" s="571"/>
      <c r="AH78" s="571"/>
      <c r="AI78" s="571"/>
      <c r="AJ78" s="571"/>
      <c r="AK78" s="571"/>
      <c r="AL78" s="571"/>
      <c r="AM78" s="571"/>
      <c r="AN78" s="571"/>
      <c r="AO78" s="571"/>
      <c r="AP78" s="571"/>
      <c r="AQ78" s="571"/>
      <c r="AR78" s="571"/>
      <c r="AS78" s="571"/>
      <c r="AT78" s="571"/>
      <c r="AU78" s="571"/>
      <c r="AV78" s="571"/>
      <c r="AW78" s="571"/>
      <c r="AX78" s="571"/>
      <c r="AY78" s="571"/>
      <c r="AZ78" s="571"/>
      <c r="BA78" s="571"/>
      <c r="BB78" s="571"/>
      <c r="BC78" s="571"/>
      <c r="BD78" s="571"/>
      <c r="BE78" s="571"/>
    </row>
    <row r="79" spans="1:58" s="572" customFormat="1" ht="33" customHeight="1">
      <c r="A79" s="984" t="s">
        <v>399</v>
      </c>
      <c r="B79" s="642" t="s">
        <v>284</v>
      </c>
      <c r="C79" s="582" t="s">
        <v>194</v>
      </c>
      <c r="D79" s="583" t="s">
        <v>26</v>
      </c>
      <c r="E79" s="584" t="s">
        <v>283</v>
      </c>
      <c r="F79" s="813"/>
      <c r="G79" s="805"/>
      <c r="H79" s="807"/>
      <c r="I79" s="814"/>
      <c r="J79" s="701"/>
      <c r="K79" s="570"/>
      <c r="L79" s="570"/>
      <c r="M79" s="571"/>
      <c r="N79" s="571"/>
      <c r="O79" s="571"/>
      <c r="P79" s="571"/>
      <c r="Q79" s="571"/>
      <c r="R79" s="571"/>
      <c r="S79" s="571"/>
      <c r="T79" s="571"/>
      <c r="U79" s="571"/>
      <c r="V79" s="571"/>
      <c r="W79" s="571"/>
      <c r="X79" s="571"/>
      <c r="Y79" s="571"/>
      <c r="Z79" s="571"/>
      <c r="AA79" s="571"/>
      <c r="AB79" s="571"/>
      <c r="AC79" s="571"/>
      <c r="AD79" s="571"/>
      <c r="AE79" s="571"/>
      <c r="AF79" s="571"/>
      <c r="AG79" s="571"/>
      <c r="AH79" s="571"/>
      <c r="AI79" s="571"/>
      <c r="AJ79" s="571"/>
      <c r="AK79" s="571"/>
      <c r="AL79" s="571"/>
      <c r="AM79" s="571"/>
      <c r="AN79" s="571"/>
      <c r="AO79" s="571"/>
      <c r="AP79" s="571"/>
      <c r="AQ79" s="571"/>
      <c r="AR79" s="571"/>
      <c r="AS79" s="571"/>
      <c r="AT79" s="571"/>
      <c r="AU79" s="571"/>
      <c r="AV79" s="571"/>
      <c r="AW79" s="571"/>
      <c r="AX79" s="571"/>
      <c r="AY79" s="571"/>
      <c r="AZ79" s="571"/>
      <c r="BA79" s="571"/>
      <c r="BB79" s="571"/>
      <c r="BC79" s="571"/>
      <c r="BD79" s="571"/>
      <c r="BE79" s="571"/>
    </row>
    <row r="80" spans="1:58" s="603" customFormat="1" ht="15" customHeight="1">
      <c r="A80" s="597" t="s">
        <v>401</v>
      </c>
      <c r="B80" s="597" t="s">
        <v>218</v>
      </c>
      <c r="C80" s="582" t="s">
        <v>194</v>
      </c>
      <c r="D80" s="583" t="s">
        <v>26</v>
      </c>
      <c r="E80" s="584" t="s">
        <v>219</v>
      </c>
      <c r="F80" s="874"/>
      <c r="G80" s="805"/>
      <c r="H80" s="815"/>
      <c r="I80" s="816"/>
      <c r="J80" s="701"/>
      <c r="K80" s="600"/>
      <c r="L80" s="600"/>
      <c r="M80" s="601"/>
      <c r="N80" s="601"/>
      <c r="O80" s="601"/>
      <c r="P80" s="601"/>
      <c r="Q80" s="601"/>
      <c r="R80" s="601"/>
      <c r="S80" s="601"/>
      <c r="T80" s="601"/>
      <c r="U80" s="601"/>
      <c r="V80" s="601"/>
      <c r="W80" s="601"/>
      <c r="X80" s="601"/>
      <c r="Y80" s="601"/>
      <c r="Z80" s="601"/>
      <c r="AA80" s="601"/>
      <c r="AB80" s="602"/>
      <c r="AC80" s="602"/>
      <c r="AD80" s="602"/>
      <c r="AE80" s="602"/>
      <c r="AF80" s="602"/>
      <c r="AG80" s="602"/>
      <c r="AH80" s="602"/>
      <c r="AI80" s="602"/>
      <c r="AJ80" s="602"/>
      <c r="AK80" s="602"/>
      <c r="AL80" s="602"/>
      <c r="AM80" s="602"/>
      <c r="AN80" s="602"/>
      <c r="AO80" s="602"/>
      <c r="AP80" s="602"/>
      <c r="AQ80" s="602"/>
      <c r="AR80" s="602"/>
      <c r="AS80" s="602"/>
      <c r="AT80" s="602"/>
      <c r="AU80" s="602"/>
      <c r="AV80" s="602"/>
      <c r="AW80" s="602"/>
      <c r="AX80" s="602"/>
      <c r="AY80" s="602"/>
      <c r="AZ80" s="602"/>
      <c r="BA80" s="602"/>
      <c r="BB80" s="602"/>
      <c r="BC80" s="602"/>
      <c r="BD80" s="602"/>
      <c r="BE80" s="602"/>
    </row>
    <row r="81" spans="1:58" s="603" customFormat="1" ht="16" customHeight="1" thickBot="1">
      <c r="A81" s="604" t="s">
        <v>402</v>
      </c>
      <c r="B81" s="604" t="s">
        <v>220</v>
      </c>
      <c r="C81" s="587" t="s">
        <v>194</v>
      </c>
      <c r="D81" s="588" t="s">
        <v>26</v>
      </c>
      <c r="E81" s="589" t="s">
        <v>221</v>
      </c>
      <c r="F81" s="875"/>
      <c r="G81" s="805"/>
      <c r="H81" s="815"/>
      <c r="I81" s="816"/>
      <c r="J81" s="701"/>
      <c r="K81" s="600"/>
      <c r="L81" s="600"/>
      <c r="M81" s="601"/>
      <c r="N81" s="601"/>
      <c r="O81" s="601"/>
      <c r="P81" s="601"/>
      <c r="Q81" s="601"/>
      <c r="R81" s="601"/>
      <c r="S81" s="601"/>
      <c r="T81" s="601"/>
      <c r="U81" s="601"/>
      <c r="V81" s="601"/>
      <c r="W81" s="601"/>
      <c r="X81" s="601"/>
      <c r="Y81" s="601"/>
      <c r="Z81" s="601"/>
      <c r="AA81" s="601"/>
      <c r="AB81" s="602"/>
      <c r="AC81" s="602"/>
      <c r="AD81" s="602"/>
      <c r="AE81" s="602"/>
      <c r="AF81" s="602"/>
      <c r="AG81" s="602"/>
      <c r="AH81" s="602"/>
      <c r="AI81" s="602"/>
      <c r="AJ81" s="602"/>
      <c r="AK81" s="602"/>
      <c r="AL81" s="602"/>
      <c r="AM81" s="602"/>
      <c r="AN81" s="602"/>
      <c r="AO81" s="602"/>
      <c r="AP81" s="602"/>
      <c r="AQ81" s="602"/>
      <c r="AR81" s="602"/>
      <c r="AS81" s="602"/>
      <c r="AT81" s="602"/>
      <c r="AU81" s="602"/>
      <c r="AV81" s="602"/>
      <c r="AW81" s="602"/>
      <c r="AX81" s="602"/>
      <c r="AY81" s="602"/>
      <c r="AZ81" s="602"/>
      <c r="BA81" s="602"/>
      <c r="BB81" s="602"/>
      <c r="BC81" s="602"/>
      <c r="BD81" s="602"/>
      <c r="BE81" s="602"/>
    </row>
    <row r="82" spans="1:58" s="603" customFormat="1" ht="8.25" customHeight="1" thickBot="1">
      <c r="B82" s="573"/>
      <c r="C82" s="605"/>
      <c r="D82" s="591"/>
      <c r="E82" s="592"/>
      <c r="F82" s="867"/>
      <c r="G82" s="805"/>
      <c r="H82" s="815"/>
      <c r="I82" s="816"/>
      <c r="J82" s="546"/>
      <c r="K82" s="701"/>
      <c r="L82" s="600"/>
      <c r="M82" s="600"/>
      <c r="N82" s="601"/>
      <c r="O82" s="601"/>
      <c r="P82" s="601"/>
      <c r="Q82" s="601"/>
      <c r="R82" s="601"/>
      <c r="S82" s="601"/>
      <c r="T82" s="601"/>
      <c r="U82" s="601"/>
      <c r="V82" s="601"/>
      <c r="W82" s="601"/>
      <c r="X82" s="601"/>
      <c r="Y82" s="601"/>
      <c r="Z82" s="601"/>
      <c r="AA82" s="601"/>
      <c r="AB82" s="601"/>
      <c r="AC82" s="602"/>
      <c r="AD82" s="602"/>
      <c r="AE82" s="602"/>
      <c r="AF82" s="602"/>
      <c r="AG82" s="602"/>
      <c r="AH82" s="602"/>
      <c r="AI82" s="602"/>
      <c r="AJ82" s="602"/>
      <c r="AK82" s="602"/>
      <c r="AL82" s="602"/>
      <c r="AM82" s="602"/>
      <c r="AN82" s="602"/>
      <c r="AO82" s="602"/>
      <c r="AP82" s="602"/>
      <c r="AQ82" s="602"/>
      <c r="AR82" s="602"/>
      <c r="AS82" s="602"/>
      <c r="AT82" s="602"/>
      <c r="AU82" s="602"/>
      <c r="AV82" s="602"/>
      <c r="AW82" s="602"/>
      <c r="AX82" s="602"/>
      <c r="AY82" s="602"/>
      <c r="AZ82" s="602"/>
      <c r="BA82" s="602"/>
      <c r="BB82" s="602"/>
      <c r="BC82" s="602"/>
      <c r="BD82" s="602"/>
      <c r="BE82" s="602"/>
      <c r="BF82" s="602"/>
    </row>
    <row r="83" spans="1:58" s="603" customFormat="1" ht="23.15" customHeight="1" thickBot="1">
      <c r="A83" s="566" t="s">
        <v>391</v>
      </c>
      <c r="B83" s="566" t="s">
        <v>300</v>
      </c>
      <c r="C83" s="567" t="s">
        <v>194</v>
      </c>
      <c r="D83" s="568" t="s">
        <v>34</v>
      </c>
      <c r="E83" s="569" t="s">
        <v>222</v>
      </c>
      <c r="F83" s="968">
        <f>IF(OBS_I_FM.Coll_TOTAL+OBS_I_FM.CoreN_TOTAL," ",OBS_I_FM.Coll_TOTAL+OBS_I_FM.CoreN_TOTAL)</f>
        <v>0</v>
      </c>
      <c r="G83" s="805"/>
      <c r="H83" s="815"/>
      <c r="I83" s="816"/>
      <c r="J83" s="546"/>
      <c r="K83" s="701"/>
      <c r="L83" s="600"/>
      <c r="M83" s="600"/>
      <c r="N83" s="601"/>
      <c r="O83" s="601"/>
      <c r="P83" s="601"/>
      <c r="Q83" s="601"/>
      <c r="R83" s="601"/>
      <c r="S83" s="601"/>
      <c r="T83" s="601"/>
      <c r="U83" s="601"/>
      <c r="V83" s="601"/>
      <c r="W83" s="601"/>
      <c r="X83" s="601"/>
      <c r="Y83" s="601"/>
      <c r="Z83" s="601"/>
      <c r="AA83" s="601"/>
      <c r="AB83" s="601"/>
      <c r="AC83" s="602"/>
      <c r="AD83" s="602"/>
      <c r="AE83" s="602"/>
      <c r="AF83" s="602"/>
      <c r="AG83" s="602"/>
      <c r="AH83" s="602"/>
      <c r="AI83" s="602"/>
      <c r="AJ83" s="602"/>
      <c r="AK83" s="602"/>
      <c r="AL83" s="602"/>
      <c r="AM83" s="602"/>
      <c r="AN83" s="602"/>
      <c r="AO83" s="602"/>
      <c r="AP83" s="602"/>
      <c r="AQ83" s="602"/>
      <c r="AR83" s="602"/>
      <c r="AS83" s="602"/>
      <c r="AT83" s="602"/>
      <c r="AU83" s="602"/>
      <c r="AV83" s="602"/>
      <c r="AW83" s="602"/>
      <c r="AX83" s="602"/>
      <c r="AY83" s="602"/>
      <c r="AZ83" s="602"/>
      <c r="BA83" s="602"/>
      <c r="BB83" s="602"/>
      <c r="BC83" s="602"/>
      <c r="BD83" s="602"/>
      <c r="BE83" s="602"/>
      <c r="BF83" s="602"/>
    </row>
    <row r="84" spans="1:58" s="603" customFormat="1" ht="7.5" customHeight="1" thickBot="1">
      <c r="A84" s="573"/>
      <c r="B84" s="573"/>
      <c r="C84" s="590"/>
      <c r="D84" s="591"/>
      <c r="E84" s="606"/>
      <c r="F84" s="576"/>
      <c r="G84" s="607"/>
      <c r="H84" s="598"/>
      <c r="I84" s="599"/>
      <c r="J84" s="546"/>
      <c r="K84" s="701"/>
      <c r="L84" s="600"/>
      <c r="M84" s="600"/>
      <c r="N84" s="601"/>
      <c r="O84" s="601"/>
      <c r="P84" s="601"/>
      <c r="Q84" s="601"/>
      <c r="R84" s="601"/>
      <c r="S84" s="601"/>
      <c r="T84" s="601"/>
      <c r="U84" s="601"/>
      <c r="V84" s="601"/>
      <c r="W84" s="601"/>
      <c r="X84" s="601"/>
      <c r="Y84" s="601"/>
      <c r="Z84" s="601"/>
      <c r="AA84" s="601"/>
      <c r="AB84" s="601"/>
      <c r="AC84" s="602"/>
      <c r="AD84" s="602"/>
      <c r="AE84" s="602"/>
      <c r="AF84" s="602"/>
      <c r="AG84" s="602"/>
      <c r="AH84" s="602"/>
      <c r="AI84" s="602"/>
      <c r="AJ84" s="602"/>
      <c r="AK84" s="602"/>
      <c r="AL84" s="602"/>
      <c r="AM84" s="602"/>
      <c r="AN84" s="602"/>
      <c r="AO84" s="602"/>
      <c r="AP84" s="602"/>
      <c r="AQ84" s="602"/>
      <c r="AR84" s="602"/>
      <c r="AS84" s="602"/>
      <c r="AT84" s="602"/>
      <c r="AU84" s="602"/>
      <c r="AV84" s="602"/>
      <c r="AW84" s="602"/>
      <c r="AX84" s="602"/>
      <c r="AY84" s="602"/>
      <c r="AZ84" s="602"/>
      <c r="BA84" s="602"/>
      <c r="BB84" s="602"/>
      <c r="BC84" s="602"/>
      <c r="BD84" s="602"/>
      <c r="BE84" s="602"/>
      <c r="BF84" s="602"/>
    </row>
    <row r="85" spans="1:58" s="603" customFormat="1" ht="16" customHeight="1">
      <c r="A85" s="577" t="s">
        <v>392</v>
      </c>
      <c r="B85" s="577" t="s">
        <v>223</v>
      </c>
      <c r="C85" s="578" t="s">
        <v>194</v>
      </c>
      <c r="D85" s="579" t="s">
        <v>34</v>
      </c>
      <c r="E85" s="580" t="s">
        <v>202</v>
      </c>
      <c r="F85" s="872"/>
      <c r="G85" s="607"/>
      <c r="H85" s="598"/>
      <c r="I85" s="599"/>
      <c r="J85" s="546"/>
      <c r="K85" s="701"/>
      <c r="L85" s="600"/>
      <c r="M85" s="600"/>
      <c r="N85" s="601"/>
      <c r="O85" s="601"/>
      <c r="P85" s="601"/>
      <c r="Q85" s="601"/>
      <c r="R85" s="601"/>
      <c r="S85" s="601"/>
      <c r="T85" s="601"/>
      <c r="U85" s="601"/>
      <c r="V85" s="601"/>
      <c r="W85" s="601"/>
      <c r="X85" s="601"/>
      <c r="Y85" s="601"/>
      <c r="Z85" s="601"/>
      <c r="AA85" s="601"/>
      <c r="AB85" s="601"/>
      <c r="AC85" s="602"/>
      <c r="AD85" s="602"/>
      <c r="AE85" s="602"/>
      <c r="AF85" s="602"/>
      <c r="AG85" s="602"/>
      <c r="AH85" s="602"/>
      <c r="AI85" s="602"/>
      <c r="AJ85" s="602"/>
      <c r="AK85" s="602"/>
      <c r="AL85" s="602"/>
      <c r="AM85" s="602"/>
      <c r="AN85" s="602"/>
      <c r="AO85" s="602"/>
      <c r="AP85" s="602"/>
      <c r="AQ85" s="602"/>
      <c r="AR85" s="602"/>
      <c r="AS85" s="602"/>
      <c r="AT85" s="602"/>
      <c r="AU85" s="602"/>
      <c r="AV85" s="602"/>
      <c r="AW85" s="602"/>
      <c r="AX85" s="602"/>
      <c r="AY85" s="602"/>
      <c r="AZ85" s="602"/>
      <c r="BA85" s="602"/>
      <c r="BB85" s="602"/>
      <c r="BC85" s="602"/>
      <c r="BD85" s="602"/>
      <c r="BE85" s="602"/>
      <c r="BF85" s="602"/>
    </row>
    <row r="86" spans="1:58" s="603" customFormat="1" ht="16" customHeight="1" thickBot="1">
      <c r="A86" s="604" t="s">
        <v>393</v>
      </c>
      <c r="B86" s="604" t="s">
        <v>224</v>
      </c>
      <c r="C86" s="587" t="s">
        <v>194</v>
      </c>
      <c r="D86" s="588" t="s">
        <v>34</v>
      </c>
      <c r="E86" s="589" t="s">
        <v>204</v>
      </c>
      <c r="F86" s="871"/>
      <c r="G86" s="607"/>
      <c r="H86" s="598"/>
      <c r="I86" s="599"/>
      <c r="J86" s="546"/>
      <c r="K86" s="701"/>
      <c r="L86" s="600"/>
      <c r="M86" s="600"/>
      <c r="N86" s="601"/>
      <c r="O86" s="601"/>
      <c r="P86" s="601"/>
      <c r="Q86" s="601"/>
      <c r="R86" s="601"/>
      <c r="S86" s="601"/>
      <c r="T86" s="601"/>
      <c r="U86" s="601"/>
      <c r="V86" s="601"/>
      <c r="W86" s="601"/>
      <c r="X86" s="601"/>
      <c r="Y86" s="601"/>
      <c r="Z86" s="601"/>
      <c r="AA86" s="601"/>
      <c r="AB86" s="601"/>
      <c r="AC86" s="602"/>
      <c r="AD86" s="602"/>
      <c r="AE86" s="602"/>
      <c r="AF86" s="602"/>
      <c r="AG86" s="602"/>
      <c r="AH86" s="602"/>
      <c r="AI86" s="602"/>
      <c r="AJ86" s="602"/>
      <c r="AK86" s="602"/>
      <c r="AL86" s="602"/>
      <c r="AM86" s="602"/>
      <c r="AN86" s="602"/>
      <c r="AO86" s="602"/>
      <c r="AP86" s="602"/>
      <c r="AQ86" s="602"/>
      <c r="AR86" s="602"/>
      <c r="AS86" s="602"/>
      <c r="AT86" s="602"/>
      <c r="AU86" s="602"/>
      <c r="AV86" s="602"/>
      <c r="AW86" s="602"/>
      <c r="AX86" s="602"/>
      <c r="AY86" s="602"/>
      <c r="AZ86" s="602"/>
      <c r="BA86" s="602"/>
      <c r="BB86" s="602"/>
      <c r="BC86" s="602"/>
      <c r="BD86" s="602"/>
      <c r="BE86" s="602"/>
      <c r="BF86" s="602"/>
    </row>
    <row r="87" spans="1:58" s="603" customFormat="1" ht="9" customHeight="1" thickBot="1">
      <c r="B87" s="573"/>
      <c r="C87" s="605"/>
      <c r="D87" s="591"/>
      <c r="E87" s="606"/>
      <c r="F87" s="867"/>
      <c r="G87" s="607"/>
      <c r="H87" s="598"/>
      <c r="I87" s="599"/>
      <c r="J87" s="546"/>
      <c r="K87" s="701"/>
      <c r="L87" s="600"/>
      <c r="M87" s="600"/>
      <c r="N87" s="601"/>
      <c r="O87" s="601"/>
      <c r="P87" s="601"/>
      <c r="Q87" s="601"/>
      <c r="R87" s="601"/>
      <c r="S87" s="601"/>
      <c r="T87" s="601"/>
      <c r="U87" s="601"/>
      <c r="V87" s="601"/>
      <c r="W87" s="601"/>
      <c r="X87" s="601"/>
      <c r="Y87" s="601"/>
      <c r="Z87" s="601"/>
      <c r="AA87" s="601"/>
      <c r="AB87" s="601"/>
      <c r="AC87" s="602"/>
      <c r="AD87" s="602"/>
      <c r="AE87" s="602"/>
      <c r="AF87" s="602"/>
      <c r="AG87" s="602"/>
      <c r="AH87" s="602"/>
      <c r="AI87" s="602"/>
      <c r="AJ87" s="602"/>
      <c r="AK87" s="602"/>
      <c r="AL87" s="602"/>
      <c r="AM87" s="602"/>
      <c r="AN87" s="602"/>
      <c r="AO87" s="602"/>
      <c r="AP87" s="602"/>
      <c r="AQ87" s="602"/>
      <c r="AR87" s="602"/>
      <c r="AS87" s="602"/>
      <c r="AT87" s="602"/>
      <c r="AU87" s="602"/>
      <c r="AV87" s="602"/>
      <c r="AW87" s="602"/>
      <c r="AX87" s="602"/>
      <c r="AY87" s="602"/>
      <c r="AZ87" s="602"/>
      <c r="BA87" s="602"/>
      <c r="BB87" s="602"/>
      <c r="BC87" s="602"/>
      <c r="BD87" s="602"/>
      <c r="BE87" s="602"/>
      <c r="BF87" s="602"/>
    </row>
    <row r="88" spans="1:58" s="603" customFormat="1" ht="23.15" customHeight="1" thickBot="1">
      <c r="A88" s="566" t="s">
        <v>387</v>
      </c>
      <c r="B88" s="566" t="s">
        <v>225</v>
      </c>
      <c r="C88" s="567" t="s">
        <v>194</v>
      </c>
      <c r="D88" s="568" t="s">
        <v>34</v>
      </c>
      <c r="E88" s="569"/>
      <c r="F88" s="968">
        <f>IF(OBS_I_FM.Mobile_TOTAL+OBS_I_FM.Fixe_TOTAL," ",OBS_I_FM.Mobile_TOTAL+OBS_I_FM.Fixe_TOTAL)</f>
        <v>0</v>
      </c>
      <c r="G88" s="607"/>
      <c r="H88" s="598"/>
      <c r="I88" s="599"/>
      <c r="J88" s="546"/>
      <c r="K88" s="701"/>
      <c r="L88" s="600"/>
      <c r="M88" s="600"/>
      <c r="N88" s="601"/>
      <c r="O88" s="601"/>
      <c r="P88" s="601"/>
      <c r="Q88" s="601"/>
      <c r="R88" s="601"/>
      <c r="S88" s="601"/>
      <c r="T88" s="601"/>
      <c r="U88" s="601"/>
      <c r="V88" s="601"/>
      <c r="W88" s="601"/>
      <c r="X88" s="601"/>
      <c r="Y88" s="601"/>
      <c r="Z88" s="601"/>
      <c r="AA88" s="601"/>
      <c r="AB88" s="601"/>
      <c r="AC88" s="602"/>
      <c r="AD88" s="602"/>
      <c r="AE88" s="602"/>
      <c r="AF88" s="602"/>
      <c r="AG88" s="602"/>
      <c r="AH88" s="602"/>
      <c r="AI88" s="602"/>
      <c r="AJ88" s="602"/>
      <c r="AK88" s="602"/>
      <c r="AL88" s="602"/>
      <c r="AM88" s="602"/>
      <c r="AN88" s="602"/>
      <c r="AO88" s="602"/>
      <c r="AP88" s="602"/>
      <c r="AQ88" s="602"/>
      <c r="AR88" s="602"/>
      <c r="AS88" s="602"/>
      <c r="AT88" s="602"/>
      <c r="AU88" s="602"/>
      <c r="AV88" s="602"/>
      <c r="AW88" s="602"/>
      <c r="AX88" s="602"/>
      <c r="AY88" s="602"/>
      <c r="AZ88" s="602"/>
      <c r="BA88" s="602"/>
      <c r="BB88" s="602"/>
      <c r="BC88" s="602"/>
      <c r="BD88" s="602"/>
      <c r="BE88" s="602"/>
      <c r="BF88" s="602"/>
    </row>
    <row r="89" spans="1:58" s="603" customFormat="1" ht="9" customHeight="1" thickBot="1">
      <c r="A89" s="573"/>
      <c r="B89" s="573"/>
      <c r="C89" s="590"/>
      <c r="D89" s="591"/>
      <c r="E89" s="606"/>
      <c r="F89" s="576"/>
      <c r="G89" s="607"/>
      <c r="H89" s="598"/>
      <c r="I89" s="599"/>
      <c r="J89" s="546"/>
      <c r="K89" s="701"/>
      <c r="L89" s="600"/>
      <c r="M89" s="600"/>
      <c r="N89" s="601"/>
      <c r="O89" s="601"/>
      <c r="P89" s="601"/>
      <c r="Q89" s="601"/>
      <c r="R89" s="601"/>
      <c r="S89" s="601"/>
      <c r="T89" s="601"/>
      <c r="U89" s="601"/>
      <c r="V89" s="601"/>
      <c r="W89" s="601"/>
      <c r="X89" s="601"/>
      <c r="Y89" s="601"/>
      <c r="Z89" s="601"/>
      <c r="AA89" s="601"/>
      <c r="AB89" s="601"/>
      <c r="AC89" s="602"/>
      <c r="AD89" s="602"/>
      <c r="AE89" s="602"/>
      <c r="AF89" s="602"/>
      <c r="AG89" s="602"/>
      <c r="AH89" s="602"/>
      <c r="AI89" s="602"/>
      <c r="AJ89" s="602"/>
      <c r="AK89" s="602"/>
      <c r="AL89" s="602"/>
      <c r="AM89" s="602"/>
      <c r="AN89" s="602"/>
      <c r="AO89" s="602"/>
      <c r="AP89" s="602"/>
      <c r="AQ89" s="602"/>
      <c r="AR89" s="602"/>
      <c r="AS89" s="602"/>
      <c r="AT89" s="602"/>
      <c r="AU89" s="602"/>
      <c r="AV89" s="602"/>
      <c r="AW89" s="602"/>
      <c r="AX89" s="602"/>
      <c r="AY89" s="602"/>
      <c r="AZ89" s="602"/>
      <c r="BA89" s="602"/>
      <c r="BB89" s="602"/>
      <c r="BC89" s="602"/>
      <c r="BD89" s="602"/>
      <c r="BE89" s="602"/>
      <c r="BF89" s="602"/>
    </row>
    <row r="90" spans="1:58" s="603" customFormat="1" ht="16" customHeight="1">
      <c r="A90" s="608" t="s">
        <v>388</v>
      </c>
      <c r="B90" s="608" t="s">
        <v>226</v>
      </c>
      <c r="C90" s="578" t="s">
        <v>194</v>
      </c>
      <c r="D90" s="579" t="s">
        <v>34</v>
      </c>
      <c r="E90" s="580" t="s">
        <v>227</v>
      </c>
      <c r="F90" s="869"/>
      <c r="G90" s="607"/>
      <c r="H90" s="598"/>
      <c r="I90" s="599"/>
      <c r="J90" s="546"/>
      <c r="K90" s="701"/>
      <c r="L90" s="600"/>
      <c r="M90" s="600"/>
      <c r="N90" s="601"/>
      <c r="O90" s="601"/>
      <c r="P90" s="601"/>
      <c r="Q90" s="601"/>
      <c r="R90" s="601"/>
      <c r="S90" s="601"/>
      <c r="T90" s="601"/>
      <c r="U90" s="601"/>
      <c r="V90" s="601"/>
      <c r="W90" s="601"/>
      <c r="X90" s="601"/>
      <c r="Y90" s="601"/>
      <c r="Z90" s="601"/>
      <c r="AA90" s="601"/>
      <c r="AB90" s="601"/>
      <c r="AC90" s="602"/>
      <c r="AD90" s="602"/>
      <c r="AE90" s="602"/>
      <c r="AF90" s="602"/>
      <c r="AG90" s="602"/>
      <c r="AH90" s="602"/>
      <c r="AI90" s="602"/>
      <c r="AJ90" s="602"/>
      <c r="AK90" s="602"/>
      <c r="AL90" s="602"/>
      <c r="AM90" s="602"/>
      <c r="AN90" s="602"/>
      <c r="AO90" s="602"/>
      <c r="AP90" s="602"/>
      <c r="AQ90" s="602"/>
      <c r="AR90" s="602"/>
      <c r="AS90" s="602"/>
      <c r="AT90" s="602"/>
      <c r="AU90" s="602"/>
      <c r="AV90" s="602"/>
      <c r="AW90" s="602"/>
      <c r="AX90" s="602"/>
      <c r="AY90" s="602"/>
      <c r="AZ90" s="602"/>
      <c r="BA90" s="602"/>
      <c r="BB90" s="602"/>
      <c r="BC90" s="602"/>
      <c r="BD90" s="602"/>
      <c r="BE90" s="602"/>
      <c r="BF90" s="602"/>
    </row>
    <row r="91" spans="1:58" s="603" customFormat="1" ht="16" customHeight="1">
      <c r="A91" s="609" t="s">
        <v>389</v>
      </c>
      <c r="B91" s="609" t="s">
        <v>228</v>
      </c>
      <c r="C91" s="582" t="s">
        <v>194</v>
      </c>
      <c r="D91" s="583" t="s">
        <v>34</v>
      </c>
      <c r="E91" s="584" t="s">
        <v>229</v>
      </c>
      <c r="F91" s="870"/>
      <c r="G91" s="607"/>
      <c r="H91" s="598"/>
      <c r="I91" s="599"/>
      <c r="J91" s="546"/>
      <c r="K91" s="701"/>
      <c r="L91" s="600"/>
      <c r="M91" s="600"/>
      <c r="N91" s="601"/>
      <c r="O91" s="601"/>
      <c r="P91" s="601"/>
      <c r="Q91" s="601"/>
      <c r="R91" s="601"/>
      <c r="S91" s="601"/>
      <c r="T91" s="601"/>
      <c r="U91" s="601"/>
      <c r="V91" s="601"/>
      <c r="W91" s="601"/>
      <c r="X91" s="601"/>
      <c r="Y91" s="601"/>
      <c r="Z91" s="601"/>
      <c r="AA91" s="601"/>
      <c r="AB91" s="601"/>
      <c r="AC91" s="602"/>
      <c r="AD91" s="602"/>
      <c r="AE91" s="602"/>
      <c r="AF91" s="602"/>
      <c r="AG91" s="602"/>
      <c r="AH91" s="602"/>
      <c r="AI91" s="602"/>
      <c r="AJ91" s="602"/>
      <c r="AK91" s="602"/>
      <c r="AL91" s="602"/>
      <c r="AM91" s="602"/>
      <c r="AN91" s="602"/>
      <c r="AO91" s="602"/>
      <c r="AP91" s="602"/>
      <c r="AQ91" s="602"/>
      <c r="AR91" s="602"/>
      <c r="AS91" s="602"/>
      <c r="AT91" s="602"/>
      <c r="AU91" s="602"/>
      <c r="AV91" s="602"/>
      <c r="AW91" s="602"/>
      <c r="AX91" s="602"/>
      <c r="AY91" s="602"/>
      <c r="AZ91" s="602"/>
      <c r="BA91" s="602"/>
      <c r="BB91" s="602"/>
      <c r="BC91" s="602"/>
      <c r="BD91" s="602"/>
      <c r="BE91" s="602"/>
      <c r="BF91" s="602"/>
    </row>
    <row r="92" spans="1:58" s="603" customFormat="1" ht="16" customHeight="1" thickBot="1">
      <c r="A92" s="989" t="s">
        <v>390</v>
      </c>
      <c r="B92" s="817" t="s">
        <v>274</v>
      </c>
      <c r="C92" s="587" t="s">
        <v>194</v>
      </c>
      <c r="D92" s="588" t="s">
        <v>34</v>
      </c>
      <c r="E92" s="589" t="s">
        <v>230</v>
      </c>
      <c r="F92" s="871"/>
      <c r="G92" s="607"/>
      <c r="H92" s="598"/>
      <c r="I92" s="599"/>
      <c r="J92" s="546"/>
      <c r="K92" s="701"/>
      <c r="L92" s="600"/>
      <c r="M92" s="600"/>
      <c r="N92" s="601"/>
      <c r="O92" s="601"/>
      <c r="P92" s="601"/>
      <c r="Q92" s="601"/>
      <c r="R92" s="601"/>
      <c r="S92" s="601"/>
      <c r="T92" s="601"/>
      <c r="U92" s="601"/>
      <c r="V92" s="601"/>
      <c r="W92" s="601"/>
      <c r="X92" s="601"/>
      <c r="Y92" s="601"/>
      <c r="Z92" s="601"/>
      <c r="AA92" s="601"/>
      <c r="AB92" s="601"/>
      <c r="AC92" s="602"/>
      <c r="AD92" s="602"/>
      <c r="AE92" s="602"/>
      <c r="AF92" s="602"/>
      <c r="AG92" s="602"/>
      <c r="AH92" s="602"/>
      <c r="AI92" s="602"/>
      <c r="AJ92" s="602"/>
      <c r="AK92" s="602"/>
      <c r="AL92" s="602"/>
      <c r="AM92" s="602"/>
      <c r="AN92" s="602"/>
      <c r="AO92" s="602"/>
      <c r="AP92" s="602"/>
      <c r="AQ92" s="602"/>
      <c r="AR92" s="602"/>
      <c r="AS92" s="602"/>
      <c r="AT92" s="602"/>
      <c r="AU92" s="602"/>
      <c r="AV92" s="602"/>
      <c r="AW92" s="602"/>
      <c r="AX92" s="602"/>
      <c r="AY92" s="602"/>
      <c r="AZ92" s="602"/>
      <c r="BA92" s="602"/>
      <c r="BB92" s="602"/>
      <c r="BC92" s="602"/>
      <c r="BD92" s="602"/>
      <c r="BE92" s="602"/>
      <c r="BF92" s="602"/>
    </row>
    <row r="93" spans="1:58" s="603" customFormat="1" ht="8.25" customHeight="1" thickBot="1">
      <c r="B93" s="573"/>
      <c r="C93" s="590"/>
      <c r="D93" s="591"/>
      <c r="E93" s="606"/>
      <c r="F93" s="576"/>
      <c r="G93" s="607"/>
      <c r="H93" s="598"/>
      <c r="I93" s="599"/>
      <c r="J93" s="546"/>
      <c r="K93" s="701"/>
      <c r="L93" s="600"/>
      <c r="M93" s="600"/>
      <c r="N93" s="601"/>
      <c r="O93" s="601"/>
      <c r="P93" s="601"/>
      <c r="Q93" s="601"/>
      <c r="R93" s="601"/>
      <c r="S93" s="601"/>
      <c r="T93" s="601"/>
      <c r="U93" s="601"/>
      <c r="V93" s="601"/>
      <c r="W93" s="601"/>
      <c r="X93" s="601"/>
      <c r="Y93" s="601"/>
      <c r="Z93" s="601"/>
      <c r="AA93" s="601"/>
      <c r="AB93" s="601"/>
      <c r="AC93" s="602"/>
      <c r="AD93" s="602"/>
      <c r="AE93" s="602"/>
      <c r="AF93" s="602"/>
      <c r="AG93" s="602"/>
      <c r="AH93" s="602"/>
      <c r="AI93" s="602"/>
      <c r="AJ93" s="602"/>
      <c r="AK93" s="602"/>
      <c r="AL93" s="602"/>
      <c r="AM93" s="602"/>
      <c r="AN93" s="602"/>
      <c r="AO93" s="602"/>
      <c r="AP93" s="602"/>
      <c r="AQ93" s="602"/>
      <c r="AR93" s="602"/>
      <c r="AS93" s="602"/>
      <c r="AT93" s="602"/>
      <c r="AU93" s="602"/>
      <c r="AV93" s="602"/>
      <c r="AW93" s="602"/>
      <c r="AX93" s="602"/>
      <c r="AY93" s="602"/>
      <c r="AZ93" s="602"/>
      <c r="BA93" s="602"/>
      <c r="BB93" s="602"/>
      <c r="BC93" s="602"/>
      <c r="BD93" s="602"/>
      <c r="BE93" s="602"/>
      <c r="BF93" s="602"/>
    </row>
    <row r="94" spans="1:58" s="603" customFormat="1" ht="23.15" customHeight="1" thickBot="1">
      <c r="A94" s="986" t="s">
        <v>382</v>
      </c>
      <c r="B94" s="1150" t="s">
        <v>662</v>
      </c>
      <c r="C94" s="567" t="s">
        <v>194</v>
      </c>
      <c r="D94" s="610" t="s">
        <v>301</v>
      </c>
      <c r="E94" s="611"/>
      <c r="F94" s="969" t="str">
        <f>IF(OBS_I_M_TOTAL+OBS_I_F_TOTAL+OBS_I_FM.COM_TOTAL+OBS_I_FM_TOTAL=0," ",OBS_I_M_TOTAL+OBS_I_F_TOTAL+OBS_I_FM.COM_TOTAL+OBS_I_FM_TOTAL)</f>
        <v xml:space="preserve"> </v>
      </c>
      <c r="G94" s="607"/>
      <c r="H94" s="598"/>
      <c r="I94" s="599"/>
      <c r="J94" s="546"/>
      <c r="K94" s="701"/>
      <c r="L94" s="600"/>
      <c r="M94" s="600"/>
      <c r="N94" s="601"/>
      <c r="O94" s="601"/>
      <c r="P94" s="601"/>
      <c r="Q94" s="601"/>
      <c r="R94" s="601"/>
      <c r="S94" s="601"/>
      <c r="T94" s="601"/>
      <c r="U94" s="601"/>
      <c r="V94" s="601"/>
      <c r="W94" s="601"/>
      <c r="X94" s="601"/>
      <c r="Y94" s="601"/>
      <c r="Z94" s="601"/>
      <c r="AA94" s="601"/>
      <c r="AB94" s="601"/>
      <c r="AC94" s="602"/>
      <c r="AD94" s="602"/>
      <c r="AE94" s="602"/>
      <c r="AF94" s="602"/>
      <c r="AG94" s="602"/>
      <c r="AH94" s="602"/>
      <c r="AI94" s="602"/>
      <c r="AJ94" s="602"/>
      <c r="AK94" s="602"/>
      <c r="AL94" s="602"/>
      <c r="AM94" s="602"/>
      <c r="AN94" s="602"/>
      <c r="AO94" s="602"/>
      <c r="AP94" s="602"/>
      <c r="AQ94" s="602"/>
      <c r="AR94" s="602"/>
      <c r="AS94" s="602"/>
      <c r="AT94" s="602"/>
      <c r="AU94" s="602"/>
      <c r="AV94" s="602"/>
      <c r="AW94" s="602"/>
      <c r="AX94" s="602"/>
      <c r="AY94" s="602"/>
      <c r="AZ94" s="602"/>
      <c r="BA94" s="602"/>
      <c r="BB94" s="602"/>
      <c r="BC94" s="602"/>
      <c r="BD94" s="602"/>
      <c r="BE94" s="602"/>
      <c r="BF94" s="602"/>
    </row>
    <row r="95" spans="1:58" s="699" customFormat="1" ht="19.5" customHeight="1">
      <c r="A95" s="987" t="s">
        <v>383</v>
      </c>
      <c r="B95" s="1156" t="s">
        <v>302</v>
      </c>
      <c r="C95" s="1151" t="s">
        <v>194</v>
      </c>
      <c r="D95" s="1152">
        <v>1</v>
      </c>
      <c r="E95" s="1097"/>
      <c r="F95" s="1098"/>
      <c r="G95" s="818"/>
      <c r="H95" s="807"/>
      <c r="I95" s="796"/>
      <c r="J95" s="797"/>
      <c r="K95" s="705"/>
      <c r="L95" s="706"/>
      <c r="M95" s="706"/>
      <c r="N95" s="798"/>
      <c r="O95" s="798"/>
      <c r="P95" s="798"/>
      <c r="Q95" s="798"/>
      <c r="R95" s="798"/>
      <c r="S95" s="798"/>
      <c r="T95" s="798"/>
      <c r="U95" s="798"/>
      <c r="V95" s="798"/>
      <c r="W95" s="798"/>
      <c r="X95" s="798"/>
      <c r="Y95" s="798"/>
      <c r="Z95" s="798"/>
      <c r="AA95" s="798"/>
      <c r="AB95" s="798"/>
      <c r="AC95" s="798"/>
      <c r="AD95" s="798"/>
      <c r="AE95" s="798"/>
      <c r="AF95" s="798"/>
      <c r="AG95" s="798"/>
      <c r="AH95" s="798"/>
      <c r="AI95" s="798"/>
      <c r="AJ95" s="798"/>
      <c r="AK95" s="798"/>
      <c r="AL95" s="798"/>
      <c r="AM95" s="798"/>
      <c r="AN95" s="798"/>
      <c r="AO95" s="798"/>
      <c r="AP95" s="798"/>
      <c r="AQ95" s="798"/>
      <c r="AR95" s="798"/>
      <c r="AS95" s="798"/>
      <c r="AT95" s="798"/>
      <c r="AU95" s="798"/>
      <c r="AV95" s="798"/>
      <c r="AW95" s="798"/>
      <c r="AX95" s="798"/>
      <c r="AY95" s="798"/>
      <c r="AZ95" s="798"/>
      <c r="BA95" s="798"/>
      <c r="BB95" s="798"/>
      <c r="BC95" s="798"/>
      <c r="BD95" s="798"/>
      <c r="BE95" s="798"/>
      <c r="BF95" s="798"/>
    </row>
    <row r="96" spans="1:58" s="699" customFormat="1" ht="19.5" customHeight="1">
      <c r="A96" s="987" t="s">
        <v>384</v>
      </c>
      <c r="B96" s="1157" t="s">
        <v>303</v>
      </c>
      <c r="C96" s="1153" t="s">
        <v>194</v>
      </c>
      <c r="D96" s="837">
        <v>2</v>
      </c>
      <c r="E96" s="1099"/>
      <c r="F96" s="1100"/>
      <c r="G96" s="818"/>
      <c r="H96" s="807"/>
      <c r="I96" s="796"/>
      <c r="J96" s="797"/>
      <c r="K96" s="705"/>
      <c r="L96" s="706"/>
      <c r="M96" s="706"/>
      <c r="N96" s="798"/>
      <c r="O96" s="798"/>
      <c r="P96" s="798"/>
      <c r="Q96" s="798"/>
      <c r="R96" s="798"/>
      <c r="S96" s="798"/>
      <c r="T96" s="798"/>
      <c r="U96" s="798"/>
      <c r="V96" s="798"/>
      <c r="W96" s="798"/>
      <c r="X96" s="798"/>
      <c r="Y96" s="798"/>
      <c r="Z96" s="798"/>
      <c r="AA96" s="798"/>
      <c r="AB96" s="798"/>
      <c r="AC96" s="798"/>
      <c r="AD96" s="798"/>
      <c r="AE96" s="798"/>
      <c r="AF96" s="798"/>
      <c r="AG96" s="798"/>
      <c r="AH96" s="798"/>
      <c r="AI96" s="798"/>
      <c r="AJ96" s="798"/>
      <c r="AK96" s="798"/>
      <c r="AL96" s="798"/>
      <c r="AM96" s="798"/>
      <c r="AN96" s="798"/>
      <c r="AO96" s="798"/>
      <c r="AP96" s="798"/>
      <c r="AQ96" s="798"/>
      <c r="AR96" s="798"/>
      <c r="AS96" s="798"/>
      <c r="AT96" s="798"/>
      <c r="AU96" s="798"/>
      <c r="AV96" s="798"/>
      <c r="AW96" s="798"/>
      <c r="AX96" s="798"/>
      <c r="AY96" s="798"/>
      <c r="AZ96" s="798"/>
      <c r="BA96" s="798"/>
      <c r="BB96" s="798"/>
      <c r="BC96" s="798"/>
      <c r="BD96" s="798"/>
      <c r="BE96" s="798"/>
      <c r="BF96" s="798"/>
    </row>
    <row r="97" spans="1:58" s="699" customFormat="1" ht="19.5" customHeight="1" thickBot="1">
      <c r="A97" s="988" t="s">
        <v>385</v>
      </c>
      <c r="B97" s="1158" t="s">
        <v>304</v>
      </c>
      <c r="C97" s="1154" t="s">
        <v>194</v>
      </c>
      <c r="D97" s="1155">
        <v>3</v>
      </c>
      <c r="E97" s="1101"/>
      <c r="F97" s="1102"/>
      <c r="G97" s="818"/>
      <c r="H97" s="807"/>
      <c r="I97" s="796"/>
      <c r="J97" s="797"/>
      <c r="K97" s="705"/>
      <c r="L97" s="706"/>
      <c r="M97" s="706"/>
      <c r="N97" s="798"/>
      <c r="O97" s="798"/>
      <c r="P97" s="798"/>
      <c r="Q97" s="798"/>
      <c r="R97" s="798"/>
      <c r="S97" s="798"/>
      <c r="T97" s="798"/>
      <c r="U97" s="798"/>
      <c r="V97" s="798"/>
      <c r="W97" s="798"/>
      <c r="X97" s="798"/>
      <c r="Y97" s="798"/>
      <c r="Z97" s="798"/>
      <c r="AA97" s="798"/>
      <c r="AB97" s="798"/>
      <c r="AC97" s="798"/>
      <c r="AD97" s="798"/>
      <c r="AE97" s="798"/>
      <c r="AF97" s="798"/>
      <c r="AG97" s="798"/>
      <c r="AH97" s="798"/>
      <c r="AI97" s="798"/>
      <c r="AJ97" s="798"/>
      <c r="AK97" s="798"/>
      <c r="AL97" s="798"/>
      <c r="AM97" s="798"/>
      <c r="AN97" s="798"/>
      <c r="AO97" s="798"/>
      <c r="AP97" s="798"/>
      <c r="AQ97" s="798"/>
      <c r="AR97" s="798"/>
      <c r="AS97" s="798"/>
      <c r="AT97" s="798"/>
      <c r="AU97" s="798"/>
      <c r="AV97" s="798"/>
      <c r="AW97" s="798"/>
      <c r="AX97" s="798"/>
      <c r="AY97" s="798"/>
      <c r="AZ97" s="798"/>
      <c r="BA97" s="798"/>
      <c r="BB97" s="798"/>
      <c r="BC97" s="798"/>
      <c r="BD97" s="798"/>
      <c r="BE97" s="798"/>
      <c r="BF97" s="798"/>
    </row>
    <row r="98" spans="1:58" s="603" customFormat="1" ht="12" customHeight="1" thickBot="1">
      <c r="A98" s="527"/>
      <c r="B98" s="527"/>
      <c r="C98" s="65"/>
      <c r="D98" s="756"/>
      <c r="E98" s="623"/>
      <c r="F98" s="757"/>
      <c r="G98" s="758"/>
      <c r="H98" s="598"/>
      <c r="I98" s="598"/>
      <c r="J98" s="759"/>
      <c r="K98" s="760"/>
      <c r="L98" s="601"/>
      <c r="M98" s="601"/>
      <c r="N98" s="601"/>
      <c r="O98" s="601"/>
      <c r="P98" s="601"/>
      <c r="Q98" s="601"/>
      <c r="R98" s="601"/>
      <c r="S98" s="601"/>
      <c r="T98" s="601"/>
      <c r="U98" s="601"/>
      <c r="V98" s="601"/>
      <c r="W98" s="601"/>
      <c r="X98" s="601"/>
      <c r="Y98" s="601"/>
      <c r="Z98" s="601"/>
      <c r="AA98" s="601"/>
      <c r="AB98" s="601"/>
      <c r="AC98" s="602"/>
      <c r="AD98" s="602"/>
      <c r="AE98" s="602"/>
      <c r="AF98" s="602"/>
      <c r="AG98" s="602"/>
      <c r="AH98" s="602"/>
      <c r="AI98" s="602"/>
      <c r="AJ98" s="602"/>
      <c r="AK98" s="602"/>
      <c r="AL98" s="602"/>
      <c r="AM98" s="602"/>
      <c r="AN98" s="602"/>
      <c r="AO98" s="602"/>
      <c r="AP98" s="602"/>
      <c r="AQ98" s="602"/>
      <c r="AR98" s="602"/>
      <c r="AS98" s="602"/>
      <c r="AT98" s="602"/>
      <c r="AU98" s="602"/>
      <c r="AV98" s="602"/>
      <c r="AW98" s="602"/>
      <c r="AX98" s="602"/>
      <c r="AY98" s="602"/>
      <c r="AZ98" s="602"/>
      <c r="BA98" s="602"/>
      <c r="BB98" s="602"/>
      <c r="BC98" s="602"/>
      <c r="BD98" s="602"/>
      <c r="BE98" s="602"/>
      <c r="BF98" s="602"/>
    </row>
    <row r="99" spans="1:58" ht="32.15" customHeight="1" thickBot="1">
      <c r="A99" s="1145" t="s">
        <v>386</v>
      </c>
      <c r="B99" s="819" t="s">
        <v>285</v>
      </c>
      <c r="C99" s="763" t="s">
        <v>194</v>
      </c>
      <c r="D99" s="764" t="s">
        <v>26</v>
      </c>
      <c r="E99" s="765" t="s">
        <v>281</v>
      </c>
      <c r="F99" s="820"/>
      <c r="G99" s="561"/>
      <c r="H99" s="426"/>
      <c r="I99" s="429"/>
      <c r="J99" s="546"/>
      <c r="K99" s="705"/>
      <c r="L99" s="31"/>
      <c r="M99" s="31"/>
      <c r="N99" s="615"/>
      <c r="O99" s="615"/>
      <c r="P99" s="615"/>
      <c r="Q99" s="615"/>
      <c r="R99" s="615"/>
      <c r="S99" s="615"/>
      <c r="T99" s="615"/>
      <c r="U99" s="615"/>
      <c r="V99" s="615"/>
      <c r="W99" s="615"/>
      <c r="X99" s="615"/>
      <c r="Y99" s="615"/>
      <c r="Z99" s="615"/>
      <c r="AA99" s="615"/>
      <c r="AB99" s="615"/>
      <c r="AC99" s="616"/>
      <c r="AD99" s="616"/>
      <c r="AE99" s="616"/>
      <c r="AF99" s="616"/>
      <c r="AG99" s="616"/>
      <c r="AH99" s="616"/>
      <c r="AI99" s="616"/>
      <c r="AJ99" s="616"/>
      <c r="AK99" s="616"/>
      <c r="AL99" s="616"/>
      <c r="AM99" s="616"/>
      <c r="AN99" s="616"/>
      <c r="AO99" s="616"/>
      <c r="AP99" s="616"/>
      <c r="AQ99" s="616"/>
      <c r="AR99" s="616"/>
      <c r="AS99" s="616"/>
      <c r="AT99" s="616"/>
      <c r="AU99" s="616"/>
      <c r="AV99" s="616"/>
      <c r="AW99" s="616"/>
      <c r="AX99" s="616"/>
      <c r="AY99" s="616"/>
      <c r="AZ99" s="616"/>
      <c r="BA99" s="616"/>
      <c r="BB99" s="616"/>
      <c r="BC99" s="616"/>
      <c r="BD99" s="616"/>
      <c r="BE99" s="616"/>
      <c r="BF99" s="616"/>
    </row>
    <row r="100" spans="1:58" ht="24.75" customHeight="1">
      <c r="B100" s="762"/>
      <c r="C100" s="612"/>
      <c r="D100" s="613"/>
      <c r="E100" s="614"/>
      <c r="F100" s="330"/>
      <c r="G100" s="561"/>
      <c r="H100" s="426"/>
      <c r="I100" s="429"/>
      <c r="J100" s="546"/>
      <c r="K100" s="705"/>
      <c r="L100" s="31"/>
      <c r="M100" s="31"/>
      <c r="N100" s="615"/>
      <c r="O100" s="615"/>
      <c r="P100" s="615"/>
      <c r="Q100" s="615"/>
      <c r="R100" s="615"/>
      <c r="S100" s="615"/>
      <c r="T100" s="615"/>
      <c r="U100" s="615"/>
      <c r="V100" s="615"/>
      <c r="W100" s="615"/>
      <c r="X100" s="615"/>
      <c r="Y100" s="615"/>
      <c r="Z100" s="615"/>
      <c r="AA100" s="615"/>
      <c r="AB100" s="615"/>
      <c r="AC100" s="616"/>
      <c r="AD100" s="616"/>
      <c r="AE100" s="616"/>
      <c r="AF100" s="616"/>
      <c r="AG100" s="616"/>
      <c r="AH100" s="616"/>
      <c r="AI100" s="616"/>
      <c r="AJ100" s="616"/>
      <c r="AK100" s="616"/>
      <c r="AL100" s="616"/>
      <c r="AM100" s="616"/>
      <c r="AN100" s="616"/>
      <c r="AO100" s="616"/>
      <c r="AP100" s="616"/>
      <c r="AQ100" s="616"/>
      <c r="AR100" s="616"/>
      <c r="AS100" s="616"/>
      <c r="AT100" s="616"/>
      <c r="AU100" s="616"/>
      <c r="AV100" s="616"/>
      <c r="AW100" s="616"/>
      <c r="AX100" s="616"/>
      <c r="AY100" s="616"/>
      <c r="AZ100" s="616"/>
      <c r="BA100" s="616"/>
      <c r="BB100" s="616"/>
      <c r="BC100" s="616"/>
      <c r="BD100" s="616"/>
      <c r="BE100" s="616"/>
      <c r="BF100" s="616"/>
    </row>
    <row r="101" spans="1:58" ht="24.75" customHeight="1">
      <c r="B101" s="761"/>
      <c r="C101" s="612"/>
      <c r="D101" s="613"/>
      <c r="E101" s="614"/>
      <c r="F101" s="330"/>
      <c r="G101" s="561"/>
      <c r="H101" s="426"/>
      <c r="I101" s="429"/>
      <c r="J101" s="546"/>
      <c r="K101" s="705"/>
      <c r="L101" s="31"/>
      <c r="M101" s="31"/>
      <c r="N101" s="615"/>
      <c r="O101" s="615"/>
      <c r="P101" s="615"/>
      <c r="Q101" s="615"/>
      <c r="R101" s="615"/>
      <c r="S101" s="615"/>
      <c r="T101" s="615"/>
      <c r="U101" s="615"/>
      <c r="V101" s="615"/>
      <c r="W101" s="615"/>
      <c r="X101" s="615"/>
      <c r="Y101" s="615"/>
      <c r="Z101" s="615"/>
      <c r="AA101" s="615"/>
      <c r="AB101" s="615"/>
      <c r="AC101" s="616"/>
      <c r="AD101" s="616"/>
      <c r="AE101" s="616"/>
      <c r="AF101" s="616"/>
      <c r="AG101" s="616"/>
      <c r="AH101" s="616"/>
      <c r="AI101" s="616"/>
      <c r="AJ101" s="616"/>
      <c r="AK101" s="616"/>
      <c r="AL101" s="616"/>
      <c r="AM101" s="616"/>
      <c r="AN101" s="616"/>
      <c r="AO101" s="616"/>
      <c r="AP101" s="616"/>
      <c r="AQ101" s="616"/>
      <c r="AR101" s="616"/>
      <c r="AS101" s="616"/>
      <c r="AT101" s="616"/>
      <c r="AU101" s="616"/>
      <c r="AV101" s="616"/>
      <c r="AW101" s="616"/>
      <c r="AX101" s="616"/>
      <c r="AY101" s="616"/>
      <c r="AZ101" s="616"/>
      <c r="BA101" s="616"/>
      <c r="BB101" s="616"/>
      <c r="BC101" s="616"/>
      <c r="BD101" s="616"/>
      <c r="BE101" s="616"/>
      <c r="BF101" s="616"/>
    </row>
    <row r="102" spans="1:58" s="45" customFormat="1" ht="24.75" customHeight="1">
      <c r="A102" s="990" t="s">
        <v>403</v>
      </c>
      <c r="B102" s="54" t="s">
        <v>14</v>
      </c>
      <c r="C102" s="55"/>
      <c r="D102" s="56"/>
      <c r="E102" s="56"/>
      <c r="F102" s="336"/>
      <c r="G102" s="336"/>
      <c r="H102" s="425"/>
      <c r="I102" s="429"/>
      <c r="J102" s="57"/>
      <c r="K102" s="705"/>
      <c r="L102" s="50"/>
      <c r="M102" s="50"/>
      <c r="N102" s="51"/>
      <c r="O102" s="51"/>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row>
    <row r="103" spans="1:58" s="45" customFormat="1" ht="24.75" customHeight="1">
      <c r="A103" s="527"/>
      <c r="B103" s="58"/>
      <c r="C103" s="59"/>
      <c r="D103" s="60"/>
      <c r="E103" s="60"/>
      <c r="F103" s="337"/>
      <c r="G103" s="337"/>
      <c r="H103" s="426"/>
      <c r="I103" s="429"/>
      <c r="J103" s="49"/>
      <c r="K103" s="705"/>
      <c r="L103" s="50"/>
      <c r="M103" s="50"/>
      <c r="N103" s="51"/>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row>
    <row r="104" spans="1:58" s="45" customFormat="1" ht="24.75" customHeight="1" thickBot="1">
      <c r="A104" s="61" t="s">
        <v>404</v>
      </c>
      <c r="B104" s="61" t="s">
        <v>320</v>
      </c>
      <c r="C104" s="62"/>
      <c r="D104" s="63"/>
      <c r="E104" s="63"/>
      <c r="F104" s="337"/>
      <c r="G104" s="337"/>
      <c r="H104" s="426"/>
      <c r="I104" s="429"/>
      <c r="J104" s="49"/>
      <c r="K104" s="707"/>
      <c r="L104" s="50"/>
      <c r="M104" s="50"/>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row>
    <row r="105" spans="1:58" s="64" customFormat="1" ht="30.75" customHeight="1" thickBot="1">
      <c r="A105" s="571"/>
      <c r="C105" s="65"/>
      <c r="D105" s="66"/>
      <c r="E105" s="66"/>
      <c r="F105" s="338" t="s">
        <v>15</v>
      </c>
      <c r="G105" s="338" t="s">
        <v>16</v>
      </c>
      <c r="H105" s="428"/>
      <c r="I105" s="428"/>
      <c r="J105" s="67"/>
      <c r="K105" s="707"/>
      <c r="L105" s="68"/>
      <c r="M105" s="68"/>
    </row>
    <row r="106" spans="1:58" s="64" customFormat="1" ht="24.75" customHeight="1" thickBot="1">
      <c r="A106" s="593" t="s">
        <v>405</v>
      </c>
      <c r="B106" s="69" t="s">
        <v>17</v>
      </c>
      <c r="C106" s="70">
        <v>45</v>
      </c>
      <c r="D106" s="71" t="s">
        <v>18</v>
      </c>
      <c r="E106" s="72"/>
      <c r="F106" s="339"/>
      <c r="G106" s="340"/>
      <c r="H106" s="428"/>
      <c r="I106" s="428"/>
      <c r="J106" s="67"/>
      <c r="K106" s="705"/>
      <c r="L106" s="68"/>
      <c r="M106" s="68"/>
    </row>
    <row r="107" spans="1:58" s="45" customFormat="1" ht="24.75" customHeight="1">
      <c r="A107" s="527"/>
      <c r="B107" s="58"/>
      <c r="C107" s="73"/>
      <c r="D107" s="74"/>
      <c r="E107" s="60"/>
      <c r="F107" s="337"/>
      <c r="G107" s="341"/>
      <c r="H107" s="429"/>
      <c r="I107" s="429"/>
      <c r="J107" s="49"/>
      <c r="K107" s="705"/>
      <c r="L107" s="50"/>
      <c r="M107" s="50"/>
      <c r="N107" s="51"/>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row>
    <row r="108" spans="1:58" s="45" customFormat="1" ht="24.75" customHeight="1" thickBot="1">
      <c r="A108" s="61" t="s">
        <v>406</v>
      </c>
      <c r="B108" s="61" t="s">
        <v>19</v>
      </c>
      <c r="C108" s="62"/>
      <c r="D108" s="63"/>
      <c r="E108" s="63"/>
      <c r="F108" s="337"/>
      <c r="G108" s="337"/>
      <c r="H108" s="426"/>
      <c r="I108" s="429"/>
      <c r="J108" s="49"/>
      <c r="K108" s="708"/>
      <c r="L108" s="50"/>
      <c r="M108" s="50"/>
      <c r="N108" s="51"/>
      <c r="O108" s="51"/>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c r="BC108" s="51"/>
      <c r="BD108" s="51"/>
      <c r="BE108" s="51"/>
      <c r="BF108" s="51"/>
    </row>
    <row r="109" spans="1:58" s="64" customFormat="1" ht="34.5" customHeight="1" thickBot="1">
      <c r="A109" s="75"/>
      <c r="B109" s="75"/>
      <c r="C109" s="76"/>
      <c r="D109" s="77"/>
      <c r="E109" s="77"/>
      <c r="F109" s="338" t="s">
        <v>15</v>
      </c>
      <c r="G109" s="342" t="s">
        <v>20</v>
      </c>
      <c r="H109" s="399"/>
      <c r="I109" s="466"/>
      <c r="J109" s="67"/>
      <c r="K109" s="709"/>
      <c r="L109" s="68"/>
      <c r="M109" s="68"/>
    </row>
    <row r="110" spans="1:58" s="45" customFormat="1" ht="24.75" customHeight="1" thickBot="1">
      <c r="A110" s="755" t="s">
        <v>407</v>
      </c>
      <c r="B110" s="78" t="s">
        <v>21</v>
      </c>
      <c r="C110" s="79">
        <v>61</v>
      </c>
      <c r="D110" s="80" t="s">
        <v>22</v>
      </c>
      <c r="E110" s="81"/>
      <c r="F110" s="343"/>
      <c r="G110" s="344"/>
      <c r="H110" s="430"/>
      <c r="I110" s="431"/>
      <c r="J110" s="53"/>
      <c r="K110" s="705"/>
      <c r="L110" s="50"/>
      <c r="M110" s="50"/>
      <c r="N110" s="51"/>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row>
    <row r="111" spans="1:58" s="45" customFormat="1" ht="24.75" customHeight="1">
      <c r="A111" s="673"/>
      <c r="B111" s="82"/>
      <c r="C111" s="83"/>
      <c r="D111" s="84"/>
      <c r="E111" s="85"/>
      <c r="F111" s="345"/>
      <c r="G111" s="345"/>
      <c r="H111" s="431"/>
      <c r="I111" s="431"/>
      <c r="J111" s="49"/>
      <c r="K111" s="705"/>
      <c r="L111" s="50"/>
      <c r="M111" s="50"/>
      <c r="N111" s="51"/>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row>
    <row r="112" spans="1:58" s="45" customFormat="1" ht="24.75" customHeight="1" thickBot="1">
      <c r="A112" s="61" t="s">
        <v>408</v>
      </c>
      <c r="B112" s="1233" t="s">
        <v>23</v>
      </c>
      <c r="C112" s="1233"/>
      <c r="D112" s="1233"/>
      <c r="E112" s="1233"/>
      <c r="F112" s="1233"/>
      <c r="G112" s="337"/>
      <c r="H112" s="429"/>
      <c r="I112" s="429"/>
      <c r="J112" s="49"/>
      <c r="K112" s="708"/>
      <c r="L112" s="50"/>
      <c r="M112" s="50"/>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c r="BF112" s="51"/>
    </row>
    <row r="113" spans="1:58" s="45" customFormat="1" ht="29.25" customHeight="1" thickBot="1">
      <c r="A113" s="991"/>
      <c r="B113" s="86"/>
      <c r="C113" s="83"/>
      <c r="D113" s="84"/>
      <c r="E113" s="85"/>
      <c r="F113" s="338" t="s">
        <v>15</v>
      </c>
      <c r="G113" s="346" t="s">
        <v>24</v>
      </c>
      <c r="H113" s="432"/>
      <c r="I113" s="466"/>
      <c r="J113" s="67"/>
      <c r="K113" s="709"/>
      <c r="L113" s="50"/>
      <c r="M113" s="50"/>
      <c r="N113" s="51"/>
      <c r="O113" s="51"/>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c r="AZ113" s="51"/>
      <c r="BA113" s="51"/>
      <c r="BB113" s="51"/>
      <c r="BC113" s="51"/>
      <c r="BD113" s="51"/>
      <c r="BE113" s="51"/>
      <c r="BF113" s="51"/>
    </row>
    <row r="114" spans="1:58" s="45" customFormat="1" ht="24.75" customHeight="1" thickBot="1">
      <c r="A114" s="992" t="s">
        <v>409</v>
      </c>
      <c r="B114" s="87" t="s">
        <v>25</v>
      </c>
      <c r="C114" s="88">
        <v>4144</v>
      </c>
      <c r="D114" s="89" t="s">
        <v>26</v>
      </c>
      <c r="E114" s="90"/>
      <c r="F114" s="347"/>
      <c r="G114" s="348"/>
      <c r="H114" s="370"/>
      <c r="I114" s="431"/>
      <c r="J114" s="67"/>
      <c r="K114" s="709"/>
      <c r="L114" s="50"/>
      <c r="M114" s="50"/>
      <c r="N114" s="51"/>
      <c r="O114" s="51"/>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c r="BC114" s="51"/>
      <c r="BD114" s="51"/>
      <c r="BE114" s="51"/>
      <c r="BF114" s="51"/>
    </row>
    <row r="115" spans="1:58" s="45" customFormat="1" ht="24.75" customHeight="1" thickBot="1">
      <c r="A115" s="755" t="s">
        <v>410</v>
      </c>
      <c r="B115" s="78" t="s">
        <v>21</v>
      </c>
      <c r="C115" s="79">
        <v>61</v>
      </c>
      <c r="D115" s="91" t="s">
        <v>26</v>
      </c>
      <c r="E115" s="81"/>
      <c r="F115" s="349"/>
      <c r="G115" s="350"/>
      <c r="H115" s="370"/>
      <c r="I115" s="431"/>
      <c r="J115" s="67"/>
      <c r="K115" s="705"/>
      <c r="L115" s="50"/>
      <c r="M115" s="50"/>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row>
    <row r="116" spans="1:58" s="45" customFormat="1" ht="24.75" customHeight="1">
      <c r="A116" s="527"/>
      <c r="B116" s="58"/>
      <c r="C116" s="73"/>
      <c r="D116" s="74"/>
      <c r="E116" s="60"/>
      <c r="F116" s="337"/>
      <c r="G116" s="337"/>
      <c r="H116" s="429"/>
      <c r="I116" s="429"/>
      <c r="J116" s="49"/>
      <c r="K116" s="705"/>
      <c r="L116" s="50"/>
      <c r="M116" s="50"/>
      <c r="N116" s="51"/>
      <c r="O116" s="51"/>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51"/>
      <c r="AV116" s="51"/>
      <c r="AW116" s="51"/>
      <c r="AX116" s="51"/>
      <c r="AY116" s="51"/>
      <c r="AZ116" s="51"/>
      <c r="BA116" s="51"/>
      <c r="BB116" s="51"/>
      <c r="BC116" s="51"/>
      <c r="BD116" s="51"/>
      <c r="BE116" s="51"/>
      <c r="BF116" s="51"/>
    </row>
    <row r="117" spans="1:58" s="45" customFormat="1" ht="24.75" customHeight="1" thickBot="1">
      <c r="A117" s="61" t="s">
        <v>411</v>
      </c>
      <c r="B117" s="1233" t="s">
        <v>27</v>
      </c>
      <c r="C117" s="1233"/>
      <c r="D117" s="1233"/>
      <c r="E117" s="1233"/>
      <c r="F117" s="1233"/>
      <c r="G117" s="337"/>
      <c r="H117" s="429"/>
      <c r="I117" s="429"/>
      <c r="J117" s="49"/>
      <c r="K117" s="708"/>
      <c r="L117" s="50"/>
      <c r="M117" s="50"/>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c r="BC117" s="51"/>
      <c r="BD117" s="51"/>
      <c r="BE117" s="51"/>
      <c r="BF117" s="51"/>
    </row>
    <row r="118" spans="1:58" s="45" customFormat="1" ht="31.5" customHeight="1" thickBot="1">
      <c r="A118" s="991"/>
      <c r="B118" s="86"/>
      <c r="C118" s="83"/>
      <c r="D118" s="84"/>
      <c r="E118" s="85"/>
      <c r="F118" s="338" t="s">
        <v>15</v>
      </c>
      <c r="G118" s="346" t="s">
        <v>24</v>
      </c>
      <c r="H118" s="432"/>
      <c r="I118" s="466"/>
      <c r="J118" s="67"/>
      <c r="K118" s="709"/>
      <c r="L118" s="50"/>
      <c r="M118" s="50"/>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c r="BF118" s="51"/>
    </row>
    <row r="119" spans="1:58" s="45" customFormat="1" ht="24.75" customHeight="1" thickBot="1">
      <c r="A119" s="755" t="s">
        <v>409</v>
      </c>
      <c r="B119" s="78" t="s">
        <v>25</v>
      </c>
      <c r="C119" s="79">
        <v>4144</v>
      </c>
      <c r="D119" s="91" t="s">
        <v>28</v>
      </c>
      <c r="E119" s="92"/>
      <c r="F119" s="351"/>
      <c r="G119" s="349"/>
      <c r="H119" s="370"/>
      <c r="I119" s="431"/>
      <c r="J119" s="67"/>
      <c r="K119" s="709"/>
      <c r="L119" s="50"/>
      <c r="M119" s="50"/>
      <c r="N119" s="51"/>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c r="BF119" s="51"/>
    </row>
    <row r="120" spans="1:58" s="45" customFormat="1" ht="24.75" customHeight="1" thickBot="1">
      <c r="A120" s="993" t="s">
        <v>410</v>
      </c>
      <c r="B120" s="93" t="s">
        <v>21</v>
      </c>
      <c r="C120" s="94">
        <v>61</v>
      </c>
      <c r="D120" s="95" t="s">
        <v>28</v>
      </c>
      <c r="E120" s="96"/>
      <c r="F120" s="352"/>
      <c r="G120" s="353"/>
      <c r="H120" s="370"/>
      <c r="I120" s="431"/>
      <c r="J120" s="67"/>
      <c r="K120" s="705"/>
      <c r="L120" s="50"/>
      <c r="M120" s="50"/>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c r="BC120" s="51"/>
      <c r="BD120" s="51"/>
      <c r="BE120" s="51"/>
      <c r="BF120" s="51"/>
    </row>
    <row r="121" spans="1:58" s="45" customFormat="1" ht="24.75" customHeight="1" thickBot="1">
      <c r="A121" s="527"/>
      <c r="B121" s="58"/>
      <c r="C121" s="73"/>
      <c r="D121" s="74"/>
      <c r="E121" s="60"/>
      <c r="F121" s="337"/>
      <c r="G121" s="337"/>
      <c r="H121" s="429"/>
      <c r="I121" s="429"/>
      <c r="J121" s="49"/>
      <c r="K121" s="705"/>
      <c r="L121" s="50"/>
      <c r="M121" s="50"/>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51"/>
      <c r="BA121" s="51"/>
      <c r="BB121" s="51"/>
      <c r="BC121" s="51"/>
      <c r="BD121" s="51"/>
      <c r="BE121" s="51"/>
      <c r="BF121" s="51"/>
    </row>
    <row r="122" spans="1:58" s="45" customFormat="1" ht="24.75" customHeight="1" thickBot="1">
      <c r="A122" s="527"/>
      <c r="B122" s="58"/>
      <c r="C122" s="73"/>
      <c r="D122" s="74"/>
      <c r="E122" s="60"/>
      <c r="F122" s="338" t="s">
        <v>15</v>
      </c>
      <c r="G122" s="354"/>
      <c r="H122" s="429"/>
      <c r="I122" s="429"/>
      <c r="J122" s="49"/>
      <c r="K122" s="710"/>
      <c r="L122" s="50"/>
      <c r="M122" s="50"/>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51"/>
      <c r="BA122" s="51"/>
      <c r="BB122" s="51"/>
      <c r="BC122" s="51"/>
      <c r="BD122" s="51"/>
      <c r="BE122" s="51"/>
      <c r="BF122" s="51"/>
    </row>
    <row r="123" spans="1:58" s="97" customFormat="1" ht="33" customHeight="1" thickBot="1">
      <c r="A123" s="318" t="s">
        <v>412</v>
      </c>
      <c r="B123" s="318" t="s">
        <v>158</v>
      </c>
      <c r="C123" s="79">
        <v>45</v>
      </c>
      <c r="D123" s="91" t="s">
        <v>28</v>
      </c>
      <c r="E123" s="98"/>
      <c r="F123" s="355"/>
      <c r="G123" s="356"/>
      <c r="H123" s="426" t="s">
        <v>1</v>
      </c>
      <c r="I123" s="429"/>
      <c r="J123" s="99"/>
      <c r="K123" s="711"/>
      <c r="L123" s="100"/>
      <c r="M123" s="100"/>
    </row>
    <row r="124" spans="1:58" s="45" customFormat="1" ht="35.25" customHeight="1">
      <c r="A124" s="495" t="s">
        <v>413</v>
      </c>
      <c r="B124" s="495"/>
      <c r="C124" s="416"/>
      <c r="D124" s="417"/>
      <c r="E124" s="417"/>
      <c r="F124" s="418"/>
      <c r="G124" s="419"/>
      <c r="H124" s="433"/>
      <c r="I124" s="467"/>
      <c r="J124" s="420"/>
      <c r="K124" s="705"/>
      <c r="L124" s="50"/>
      <c r="M124" s="50"/>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51"/>
      <c r="BA124" s="51"/>
      <c r="BB124" s="51"/>
      <c r="BC124" s="51"/>
      <c r="BD124" s="51"/>
      <c r="BE124" s="51"/>
      <c r="BF124" s="51"/>
    </row>
    <row r="125" spans="1:58" s="45" customFormat="1" ht="24.75" customHeight="1" thickBot="1">
      <c r="A125" s="990" t="s">
        <v>414</v>
      </c>
      <c r="B125" s="54" t="s">
        <v>29</v>
      </c>
      <c r="C125" s="55"/>
      <c r="D125" s="56"/>
      <c r="E125" s="56"/>
      <c r="F125" s="336"/>
      <c r="G125" s="336"/>
      <c r="H125" s="425"/>
      <c r="I125" s="429"/>
      <c r="J125" s="49"/>
      <c r="K125" s="705"/>
      <c r="L125" s="50"/>
      <c r="M125" s="50"/>
      <c r="N125" s="51"/>
      <c r="O125" s="51"/>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c r="AZ125" s="51"/>
      <c r="BA125" s="51"/>
      <c r="BB125" s="51"/>
      <c r="BC125" s="51"/>
      <c r="BD125" s="51"/>
      <c r="BE125" s="51"/>
      <c r="BF125" s="51"/>
    </row>
    <row r="126" spans="1:58" s="45" customFormat="1" ht="30.75" customHeight="1" thickBot="1">
      <c r="A126" s="527" t="s">
        <v>415</v>
      </c>
      <c r="B126" s="58" t="s">
        <v>30</v>
      </c>
      <c r="C126" s="83"/>
      <c r="D126" s="84"/>
      <c r="E126" s="84"/>
      <c r="F126" s="338" t="s">
        <v>31</v>
      </c>
      <c r="G126" s="330"/>
      <c r="H126" s="421"/>
      <c r="I126" s="459"/>
      <c r="J126" s="49"/>
      <c r="K126" s="705"/>
      <c r="L126" s="50"/>
      <c r="M126" s="50"/>
      <c r="N126" s="51"/>
      <c r="O126" s="51"/>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1"/>
      <c r="AV126" s="51"/>
      <c r="AW126" s="51"/>
      <c r="AX126" s="51"/>
      <c r="AY126" s="51"/>
      <c r="AZ126" s="51"/>
      <c r="BA126" s="51"/>
      <c r="BB126" s="51"/>
      <c r="BC126" s="51"/>
      <c r="BD126" s="51"/>
      <c r="BE126" s="51"/>
      <c r="BF126" s="51"/>
    </row>
    <row r="127" spans="1:58" s="45" customFormat="1" ht="24.75" customHeight="1">
      <c r="A127" s="994" t="s">
        <v>416</v>
      </c>
      <c r="B127" s="104" t="s">
        <v>32</v>
      </c>
      <c r="C127" s="105" t="s">
        <v>26</v>
      </c>
      <c r="D127" s="106">
        <v>123</v>
      </c>
      <c r="E127" s="106"/>
      <c r="F127" s="357"/>
      <c r="G127" s="330"/>
      <c r="H127" s="421"/>
      <c r="I127" s="459"/>
      <c r="J127" s="49"/>
      <c r="K127" s="705"/>
      <c r="L127" s="50"/>
      <c r="M127" s="50"/>
      <c r="N127" s="51"/>
      <c r="O127" s="51"/>
      <c r="P127" s="51"/>
      <c r="Q127" s="51"/>
      <c r="R127" s="51"/>
      <c r="S127" s="51"/>
      <c r="T127" s="51"/>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c r="AZ127" s="51"/>
      <c r="BA127" s="51"/>
      <c r="BB127" s="51"/>
      <c r="BC127" s="51"/>
      <c r="BD127" s="51"/>
      <c r="BE127" s="51"/>
      <c r="BF127" s="51"/>
    </row>
    <row r="128" spans="1:58" s="45" customFormat="1" ht="24.75" customHeight="1">
      <c r="A128" s="641" t="s">
        <v>417</v>
      </c>
      <c r="B128" s="109" t="s">
        <v>33</v>
      </c>
      <c r="C128" s="110" t="s">
        <v>34</v>
      </c>
      <c r="D128" s="111">
        <v>123</v>
      </c>
      <c r="E128" s="111"/>
      <c r="F128" s="358"/>
      <c r="G128" s="330"/>
      <c r="H128" s="421"/>
      <c r="I128" s="459"/>
      <c r="J128" s="49"/>
      <c r="K128" s="705"/>
      <c r="L128" s="50"/>
      <c r="M128" s="50"/>
      <c r="N128" s="51"/>
      <c r="O128" s="51"/>
      <c r="P128" s="51"/>
      <c r="Q128" s="51"/>
      <c r="R128" s="51"/>
      <c r="S128" s="51"/>
      <c r="T128" s="51"/>
      <c r="U128" s="51"/>
      <c r="V128" s="51"/>
      <c r="W128" s="51"/>
      <c r="X128" s="51"/>
      <c r="Y128" s="51"/>
      <c r="Z128" s="51"/>
      <c r="AA128" s="51"/>
      <c r="AB128" s="51"/>
      <c r="AC128" s="51"/>
      <c r="AD128" s="51"/>
      <c r="AE128" s="51"/>
      <c r="AF128" s="51"/>
      <c r="AG128" s="51"/>
      <c r="AH128" s="51"/>
      <c r="AI128" s="51"/>
      <c r="AJ128" s="51"/>
      <c r="AK128" s="51"/>
      <c r="AL128" s="51"/>
      <c r="AM128" s="51"/>
      <c r="AN128" s="51"/>
      <c r="AO128" s="51"/>
      <c r="AP128" s="51"/>
      <c r="AQ128" s="51"/>
      <c r="AR128" s="51"/>
      <c r="AS128" s="51"/>
      <c r="AT128" s="51"/>
      <c r="AU128" s="51"/>
      <c r="AV128" s="51"/>
      <c r="AW128" s="51"/>
      <c r="AX128" s="51"/>
      <c r="AY128" s="51"/>
      <c r="AZ128" s="51"/>
      <c r="BA128" s="51"/>
      <c r="BB128" s="51"/>
      <c r="BC128" s="51"/>
      <c r="BD128" s="51"/>
      <c r="BE128" s="51"/>
      <c r="BF128" s="51"/>
    </row>
    <row r="129" spans="1:58" s="45" customFormat="1" ht="24.75" customHeight="1">
      <c r="A129" s="489" t="s">
        <v>418</v>
      </c>
      <c r="B129" s="112" t="s">
        <v>35</v>
      </c>
      <c r="C129" s="110" t="s">
        <v>26</v>
      </c>
      <c r="D129" s="111">
        <v>4</v>
      </c>
      <c r="E129" s="111"/>
      <c r="F129" s="358"/>
      <c r="G129" s="330"/>
      <c r="H129" s="421"/>
      <c r="I129" s="459" t="s">
        <v>36</v>
      </c>
      <c r="J129" s="49"/>
      <c r="K129" s="705"/>
      <c r="L129" s="50"/>
      <c r="M129" s="50"/>
      <c r="N129" s="51"/>
      <c r="O129" s="51"/>
      <c r="P129" s="51"/>
      <c r="Q129" s="51"/>
      <c r="R129" s="51"/>
      <c r="S129" s="51"/>
      <c r="T129" s="51"/>
      <c r="U129" s="51"/>
      <c r="V129" s="51"/>
      <c r="W129" s="51"/>
      <c r="X129" s="51"/>
      <c r="Y129" s="51"/>
      <c r="Z129" s="51"/>
      <c r="AA129" s="51"/>
      <c r="AB129" s="51"/>
      <c r="AC129" s="51"/>
      <c r="AD129" s="51"/>
      <c r="AE129" s="51"/>
      <c r="AF129" s="51"/>
      <c r="AG129" s="51"/>
      <c r="AH129" s="51"/>
      <c r="AI129" s="51"/>
      <c r="AJ129" s="51"/>
      <c r="AK129" s="51"/>
      <c r="AL129" s="51"/>
      <c r="AM129" s="51"/>
      <c r="AN129" s="51"/>
      <c r="AO129" s="51"/>
      <c r="AP129" s="51"/>
      <c r="AQ129" s="51"/>
      <c r="AR129" s="51"/>
      <c r="AS129" s="51"/>
      <c r="AT129" s="51"/>
      <c r="AU129" s="51"/>
      <c r="AV129" s="51"/>
      <c r="AW129" s="51"/>
      <c r="AX129" s="51"/>
      <c r="AY129" s="51"/>
      <c r="AZ129" s="51"/>
      <c r="BA129" s="51"/>
      <c r="BB129" s="51"/>
      <c r="BC129" s="51"/>
      <c r="BD129" s="51"/>
      <c r="BE129" s="51"/>
      <c r="BF129" s="51"/>
    </row>
    <row r="130" spans="1:58" s="45" customFormat="1" ht="24.75" customHeight="1">
      <c r="A130" s="641" t="s">
        <v>419</v>
      </c>
      <c r="B130" s="109" t="s">
        <v>33</v>
      </c>
      <c r="C130" s="110" t="s">
        <v>34</v>
      </c>
      <c r="D130" s="111">
        <v>4</v>
      </c>
      <c r="E130" s="111"/>
      <c r="F130" s="358"/>
      <c r="G130" s="330"/>
      <c r="H130" s="421"/>
      <c r="I130" s="459"/>
      <c r="J130" s="49"/>
      <c r="K130" s="705"/>
      <c r="L130" s="50"/>
      <c r="M130" s="50"/>
      <c r="N130" s="51"/>
      <c r="O130" s="51"/>
      <c r="P130" s="51"/>
      <c r="Q130" s="51"/>
      <c r="R130" s="51"/>
      <c r="S130" s="51"/>
      <c r="T130" s="51"/>
      <c r="U130" s="51"/>
      <c r="V130" s="51"/>
      <c r="W130" s="51"/>
      <c r="X130" s="51"/>
      <c r="Y130" s="51"/>
      <c r="Z130" s="51"/>
      <c r="AA130" s="51"/>
      <c r="AB130" s="51"/>
      <c r="AC130" s="51"/>
      <c r="AD130" s="51"/>
      <c r="AE130" s="51"/>
      <c r="AF130" s="51"/>
      <c r="AG130" s="51"/>
      <c r="AH130" s="51"/>
      <c r="AI130" s="51"/>
      <c r="AJ130" s="51"/>
      <c r="AK130" s="51"/>
      <c r="AL130" s="51"/>
      <c r="AM130" s="51"/>
      <c r="AN130" s="51"/>
      <c r="AO130" s="51"/>
      <c r="AP130" s="51"/>
      <c r="AQ130" s="51"/>
      <c r="AR130" s="51"/>
      <c r="AS130" s="51"/>
      <c r="AT130" s="51"/>
      <c r="AU130" s="51"/>
      <c r="AV130" s="51"/>
      <c r="AW130" s="51"/>
      <c r="AX130" s="51"/>
      <c r="AY130" s="51"/>
      <c r="AZ130" s="51"/>
      <c r="BA130" s="51"/>
      <c r="BB130" s="51"/>
      <c r="BC130" s="51"/>
      <c r="BD130" s="51"/>
      <c r="BE130" s="51"/>
      <c r="BF130" s="51"/>
    </row>
    <row r="131" spans="1:58" s="45" customFormat="1" ht="24.75" customHeight="1" thickBot="1">
      <c r="A131" s="995" t="s">
        <v>420</v>
      </c>
      <c r="B131" s="114" t="s">
        <v>37</v>
      </c>
      <c r="C131" s="115" t="s">
        <v>26</v>
      </c>
      <c r="D131" s="116">
        <v>5</v>
      </c>
      <c r="E131" s="116"/>
      <c r="F131" s="358"/>
      <c r="G131" s="330"/>
      <c r="H131" s="421"/>
      <c r="I131" s="459"/>
      <c r="J131" s="49"/>
      <c r="K131" s="705"/>
      <c r="L131" s="50"/>
      <c r="M131" s="50"/>
      <c r="N131" s="51"/>
      <c r="O131" s="51"/>
      <c r="P131" s="51"/>
      <c r="Q131" s="51"/>
      <c r="R131" s="51"/>
      <c r="S131" s="51"/>
      <c r="T131" s="51"/>
      <c r="U131" s="51"/>
      <c r="V131" s="51"/>
      <c r="W131" s="51"/>
      <c r="X131" s="51"/>
      <c r="Y131" s="51"/>
      <c r="Z131" s="51"/>
      <c r="AA131" s="51"/>
      <c r="AB131" s="51"/>
      <c r="AC131" s="51"/>
      <c r="AD131" s="51"/>
      <c r="AE131" s="51"/>
      <c r="AF131" s="51"/>
      <c r="AG131" s="51"/>
      <c r="AH131" s="51"/>
      <c r="AI131" s="51"/>
      <c r="AJ131" s="51"/>
      <c r="AK131" s="51"/>
      <c r="AL131" s="51"/>
      <c r="AM131" s="51"/>
      <c r="AN131" s="51"/>
      <c r="AO131" s="51"/>
      <c r="AP131" s="51"/>
      <c r="AQ131" s="51"/>
      <c r="AR131" s="51"/>
      <c r="AS131" s="51"/>
      <c r="AT131" s="51"/>
      <c r="AU131" s="51"/>
      <c r="AV131" s="51"/>
      <c r="AW131" s="51"/>
      <c r="AX131" s="51"/>
      <c r="AY131" s="51"/>
      <c r="AZ131" s="51"/>
      <c r="BA131" s="51"/>
      <c r="BB131" s="51"/>
      <c r="BC131" s="51"/>
      <c r="BD131" s="51"/>
      <c r="BE131" s="51"/>
      <c r="BF131" s="51"/>
    </row>
    <row r="132" spans="1:58" s="45" customFormat="1" ht="24.75" customHeight="1" thickBot="1">
      <c r="A132" s="529" t="s">
        <v>421</v>
      </c>
      <c r="B132" s="117" t="s">
        <v>38</v>
      </c>
      <c r="C132" s="118" t="s">
        <v>26</v>
      </c>
      <c r="D132" s="119"/>
      <c r="E132" s="119"/>
      <c r="F132" s="340" t="str">
        <f>IF(OBS_PA_F.123_TOTAL+OBS_PA_F.4_TOTAL+OBS_PA_F.5_TOTAL=0," ",OBS_PA_F.123_TOTAL+OBS_PA_F.4_TOTAL+OBS_PA_F.5_TOTAL)</f>
        <v xml:space="preserve"> </v>
      </c>
      <c r="G132" s="330"/>
      <c r="H132" s="421" t="s">
        <v>1</v>
      </c>
      <c r="I132" s="459"/>
      <c r="J132" s="49"/>
      <c r="K132" s="705"/>
      <c r="L132" s="50"/>
      <c r="M132" s="50"/>
      <c r="N132" s="51"/>
      <c r="O132" s="51"/>
      <c r="P132" s="51"/>
      <c r="Q132" s="51"/>
      <c r="R132" s="51"/>
      <c r="S132" s="51"/>
      <c r="T132" s="51"/>
      <c r="U132" s="51"/>
      <c r="V132" s="51"/>
      <c r="W132" s="51"/>
      <c r="X132" s="51"/>
      <c r="Y132" s="51"/>
      <c r="Z132" s="51"/>
      <c r="AA132" s="51"/>
      <c r="AB132" s="51"/>
      <c r="AC132" s="51"/>
      <c r="AD132" s="51"/>
      <c r="AE132" s="51"/>
      <c r="AF132" s="51"/>
      <c r="AG132" s="51"/>
      <c r="AH132" s="51"/>
      <c r="AI132" s="51"/>
      <c r="AJ132" s="51"/>
      <c r="AK132" s="51"/>
      <c r="AL132" s="51"/>
      <c r="AM132" s="51"/>
      <c r="AN132" s="51"/>
      <c r="AO132" s="51"/>
      <c r="AP132" s="51"/>
      <c r="AQ132" s="51"/>
      <c r="AR132" s="51"/>
      <c r="AS132" s="51"/>
      <c r="AT132" s="51"/>
      <c r="AU132" s="51"/>
      <c r="AV132" s="51"/>
      <c r="AW132" s="51"/>
      <c r="AX132" s="51"/>
      <c r="AY132" s="51"/>
      <c r="AZ132" s="51"/>
      <c r="BA132" s="51"/>
      <c r="BB132" s="51"/>
      <c r="BC132" s="51"/>
      <c r="BD132" s="51"/>
      <c r="BE132" s="51"/>
      <c r="BF132" s="51"/>
    </row>
    <row r="133" spans="1:58" s="45" customFormat="1" ht="24.75" customHeight="1" thickBot="1">
      <c r="A133" s="527"/>
      <c r="B133" s="58"/>
      <c r="C133" s="65"/>
      <c r="D133" s="66"/>
      <c r="E133" s="66"/>
      <c r="F133" s="359"/>
      <c r="G133" s="360"/>
      <c r="H133" s="421"/>
      <c r="I133" s="459"/>
      <c r="J133" s="49"/>
      <c r="K133" s="705"/>
      <c r="L133" s="50"/>
      <c r="M133" s="50"/>
      <c r="N133" s="51"/>
      <c r="O133" s="51"/>
      <c r="P133" s="51"/>
      <c r="Q133" s="51"/>
      <c r="R133" s="51"/>
      <c r="S133" s="51"/>
      <c r="T133" s="51"/>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c r="AR133" s="51"/>
      <c r="AS133" s="51"/>
      <c r="AT133" s="51"/>
      <c r="AU133" s="51"/>
      <c r="AV133" s="51"/>
      <c r="AW133" s="51"/>
      <c r="AX133" s="51"/>
      <c r="AY133" s="51"/>
      <c r="AZ133" s="51"/>
      <c r="BA133" s="51"/>
      <c r="BB133" s="51"/>
      <c r="BC133" s="51"/>
      <c r="BD133" s="51"/>
      <c r="BE133" s="51"/>
      <c r="BF133" s="51"/>
    </row>
    <row r="134" spans="1:58" s="45" customFormat="1" ht="33" customHeight="1" thickBot="1">
      <c r="A134" s="527" t="s">
        <v>422</v>
      </c>
      <c r="B134" s="58" t="s">
        <v>39</v>
      </c>
      <c r="C134" s="65"/>
      <c r="D134" s="66"/>
      <c r="E134" s="66"/>
      <c r="F134" s="338" t="s">
        <v>31</v>
      </c>
      <c r="G134" s="361" t="s">
        <v>40</v>
      </c>
      <c r="H134" s="361" t="s">
        <v>41</v>
      </c>
      <c r="I134" s="459"/>
      <c r="J134" s="57" t="s">
        <v>42</v>
      </c>
      <c r="K134" s="705"/>
      <c r="L134" s="50"/>
      <c r="M134" s="50"/>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1"/>
      <c r="AY134" s="51"/>
      <c r="AZ134" s="51"/>
      <c r="BA134" s="51"/>
      <c r="BB134" s="51"/>
      <c r="BC134" s="51"/>
      <c r="BD134" s="51"/>
      <c r="BE134" s="51"/>
      <c r="BF134" s="51"/>
    </row>
    <row r="135" spans="1:58" s="45" customFormat="1" ht="24.75" customHeight="1" thickBot="1">
      <c r="A135" s="996" t="s">
        <v>423</v>
      </c>
      <c r="B135" s="120" t="s">
        <v>43</v>
      </c>
      <c r="C135" s="121" t="s">
        <v>44</v>
      </c>
      <c r="D135" s="122"/>
      <c r="E135" s="122"/>
      <c r="F135" s="340"/>
      <c r="G135" s="349"/>
      <c r="H135" s="349"/>
      <c r="I135" s="459"/>
      <c r="J135" s="57" t="s">
        <v>1</v>
      </c>
      <c r="K135" s="705"/>
      <c r="L135" s="50"/>
      <c r="M135" s="50"/>
      <c r="N135" s="51"/>
      <c r="O135" s="51"/>
      <c r="P135" s="51"/>
      <c r="Q135" s="51"/>
      <c r="R135" s="51"/>
      <c r="S135" s="51"/>
      <c r="T135" s="51"/>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51"/>
      <c r="AV135" s="51"/>
      <c r="AW135" s="51"/>
      <c r="AX135" s="51"/>
      <c r="AY135" s="51"/>
      <c r="AZ135" s="51"/>
      <c r="BA135" s="51"/>
      <c r="BB135" s="51"/>
      <c r="BC135" s="51"/>
      <c r="BD135" s="51"/>
      <c r="BE135" s="51"/>
      <c r="BF135" s="51"/>
    </row>
    <row r="136" spans="1:58" s="45" customFormat="1" ht="24.75" customHeight="1">
      <c r="B136" s="58"/>
      <c r="C136" s="65"/>
      <c r="D136" s="66"/>
      <c r="E136" s="66"/>
      <c r="F136" s="359"/>
      <c r="G136" s="360"/>
      <c r="H136" s="421"/>
      <c r="I136" s="459"/>
      <c r="J136" s="49"/>
      <c r="K136" s="705"/>
      <c r="L136" s="50"/>
      <c r="M136" s="50"/>
      <c r="N136" s="51"/>
      <c r="O136" s="51"/>
      <c r="P136" s="51"/>
      <c r="Q136" s="51"/>
      <c r="R136" s="51"/>
      <c r="S136" s="51"/>
      <c r="T136" s="51"/>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51"/>
      <c r="AV136" s="51"/>
      <c r="AW136" s="51"/>
      <c r="AX136" s="51"/>
      <c r="AY136" s="51"/>
      <c r="AZ136" s="51"/>
      <c r="BA136" s="51"/>
      <c r="BB136" s="51"/>
      <c r="BC136" s="51"/>
      <c r="BD136" s="51"/>
      <c r="BE136" s="51"/>
      <c r="BF136" s="51"/>
    </row>
    <row r="137" spans="1:58" s="45" customFormat="1" ht="24.75" customHeight="1">
      <c r="B137" s="58"/>
      <c r="C137" s="65"/>
      <c r="D137" s="66"/>
      <c r="E137" s="66"/>
      <c r="F137" s="359"/>
      <c r="G137" s="360"/>
      <c r="H137" s="421"/>
      <c r="I137" s="459"/>
      <c r="J137" s="49"/>
      <c r="K137" s="705"/>
      <c r="L137" s="50"/>
      <c r="M137" s="50"/>
      <c r="N137" s="51"/>
      <c r="O137" s="51"/>
      <c r="P137" s="51"/>
      <c r="Q137" s="51"/>
      <c r="R137" s="51"/>
      <c r="S137" s="51"/>
      <c r="T137" s="51"/>
      <c r="U137" s="51"/>
      <c r="V137" s="51"/>
      <c r="W137" s="51"/>
      <c r="X137" s="51"/>
      <c r="Y137" s="51"/>
      <c r="Z137" s="51"/>
      <c r="AA137" s="51"/>
      <c r="AB137" s="51"/>
      <c r="AC137" s="51"/>
      <c r="AD137" s="51"/>
      <c r="AE137" s="51"/>
      <c r="AF137" s="51"/>
      <c r="AG137" s="51"/>
      <c r="AH137" s="51"/>
      <c r="AI137" s="51"/>
      <c r="AJ137" s="51"/>
      <c r="AK137" s="51"/>
      <c r="AL137" s="51"/>
      <c r="AM137" s="51"/>
      <c r="AN137" s="51"/>
      <c r="AO137" s="51"/>
      <c r="AP137" s="51"/>
      <c r="AQ137" s="51"/>
      <c r="AR137" s="51"/>
      <c r="AS137" s="51"/>
      <c r="AT137" s="51"/>
      <c r="AU137" s="51"/>
      <c r="AV137" s="51"/>
      <c r="AW137" s="51"/>
      <c r="AX137" s="51"/>
      <c r="AY137" s="51"/>
      <c r="AZ137" s="51"/>
      <c r="BA137" s="51"/>
      <c r="BB137" s="51"/>
      <c r="BC137" s="51"/>
      <c r="BD137" s="51"/>
      <c r="BE137" s="51"/>
      <c r="BF137" s="51"/>
    </row>
    <row r="138" spans="1:58" s="123" customFormat="1" ht="24.75" customHeight="1">
      <c r="A138" s="563" t="s">
        <v>424</v>
      </c>
      <c r="B138" s="124" t="s">
        <v>45</v>
      </c>
      <c r="C138" s="125"/>
      <c r="D138" s="126"/>
      <c r="E138" s="126"/>
      <c r="F138" s="362"/>
      <c r="G138" s="362"/>
      <c r="H138" s="434"/>
      <c r="I138" s="468"/>
      <c r="J138" s="49"/>
      <c r="K138" s="705"/>
      <c r="L138" s="127"/>
      <c r="M138" s="127"/>
    </row>
    <row r="139" spans="1:58" s="45" customFormat="1" ht="24.75" customHeight="1">
      <c r="A139" s="673"/>
      <c r="B139" s="82"/>
      <c r="C139" s="128"/>
      <c r="D139" s="85"/>
      <c r="E139" s="85"/>
      <c r="F139" s="363"/>
      <c r="G139" s="363"/>
      <c r="H139" s="435"/>
      <c r="I139" s="469"/>
      <c r="J139" s="49"/>
      <c r="K139" s="705"/>
      <c r="L139" s="50"/>
      <c r="M139" s="50"/>
      <c r="N139" s="51"/>
      <c r="O139" s="51"/>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c r="AZ139" s="51"/>
      <c r="BA139" s="51"/>
      <c r="BB139" s="51"/>
      <c r="BC139" s="51"/>
      <c r="BD139" s="51"/>
      <c r="BE139" s="51"/>
      <c r="BF139" s="51"/>
    </row>
    <row r="140" spans="1:58" s="45" customFormat="1" ht="24.75" customHeight="1">
      <c r="A140" s="61" t="s">
        <v>425</v>
      </c>
      <c r="B140" s="61" t="s">
        <v>46</v>
      </c>
      <c r="C140" s="62"/>
      <c r="D140" s="63"/>
      <c r="E140" s="63"/>
      <c r="F140" s="364"/>
      <c r="G140" s="365"/>
      <c r="H140" s="436"/>
      <c r="I140" s="470"/>
      <c r="J140" s="49"/>
      <c r="K140" s="705"/>
      <c r="L140" s="50"/>
      <c r="M140" s="50"/>
      <c r="N140" s="51"/>
      <c r="O140" s="51"/>
      <c r="P140" s="51"/>
      <c r="Q140" s="51"/>
      <c r="R140" s="51"/>
      <c r="S140" s="51"/>
      <c r="T140" s="51"/>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1"/>
      <c r="BC140" s="51"/>
      <c r="BD140" s="51"/>
      <c r="BE140" s="51"/>
      <c r="BF140" s="51"/>
    </row>
    <row r="141" spans="1:58" s="45" customFormat="1" ht="24.75" customHeight="1" thickBot="1">
      <c r="A141" s="997"/>
      <c r="B141" s="129"/>
      <c r="C141" s="130"/>
      <c r="D141" s="131"/>
      <c r="E141" s="131"/>
      <c r="F141" s="364"/>
      <c r="G141" s="365"/>
      <c r="H141" s="437"/>
      <c r="I141" s="471"/>
      <c r="J141" s="49"/>
      <c r="K141" s="705"/>
      <c r="L141" s="50"/>
      <c r="M141" s="50"/>
      <c r="N141" s="51"/>
      <c r="O141" s="51"/>
      <c r="P141" s="51"/>
      <c r="Q141" s="51"/>
      <c r="R141" s="51"/>
      <c r="S141" s="51"/>
      <c r="T141" s="51"/>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51"/>
      <c r="AV141" s="51"/>
      <c r="AW141" s="51"/>
      <c r="AX141" s="51"/>
      <c r="AY141" s="51"/>
      <c r="AZ141" s="51"/>
      <c r="BA141" s="51"/>
      <c r="BB141" s="51"/>
      <c r="BC141" s="51"/>
      <c r="BD141" s="51"/>
      <c r="BE141" s="51"/>
      <c r="BF141" s="51"/>
    </row>
    <row r="142" spans="1:58" s="45" customFormat="1" ht="34.5" customHeight="1" thickBot="1">
      <c r="A142" s="661" t="s">
        <v>426</v>
      </c>
      <c r="B142" s="132" t="s">
        <v>47</v>
      </c>
      <c r="C142" s="133"/>
      <c r="D142" s="134"/>
      <c r="E142" s="134"/>
      <c r="F142" s="366" t="s">
        <v>31</v>
      </c>
      <c r="G142" s="338" t="s">
        <v>40</v>
      </c>
      <c r="H142" s="338" t="s">
        <v>41</v>
      </c>
      <c r="I142" s="472"/>
      <c r="J142" s="49"/>
      <c r="K142" s="705"/>
      <c r="L142" s="50"/>
      <c r="M142" s="50"/>
      <c r="N142" s="51"/>
      <c r="O142" s="51"/>
      <c r="P142" s="51"/>
      <c r="Q142" s="51"/>
      <c r="R142" s="51"/>
      <c r="S142" s="51"/>
      <c r="T142" s="51"/>
      <c r="U142" s="51"/>
      <c r="V142" s="51"/>
      <c r="W142" s="51"/>
      <c r="X142" s="51"/>
      <c r="Y142" s="51"/>
      <c r="Z142" s="51"/>
      <c r="AA142" s="51"/>
      <c r="AB142" s="51"/>
      <c r="AC142" s="51"/>
      <c r="AD142" s="51"/>
      <c r="AE142" s="51"/>
      <c r="AF142" s="51"/>
      <c r="AG142" s="51"/>
      <c r="AH142" s="51"/>
      <c r="AI142" s="51"/>
      <c r="AJ142" s="51"/>
      <c r="AK142" s="51"/>
      <c r="AL142" s="51"/>
      <c r="AM142" s="51"/>
      <c r="AN142" s="51"/>
      <c r="AO142" s="51"/>
      <c r="AP142" s="51"/>
      <c r="AQ142" s="51"/>
      <c r="AR142" s="51"/>
      <c r="AS142" s="51"/>
      <c r="AT142" s="51"/>
      <c r="AU142" s="51"/>
      <c r="AV142" s="51"/>
      <c r="AW142" s="51"/>
      <c r="AX142" s="51"/>
      <c r="AY142" s="51"/>
      <c r="AZ142" s="51"/>
      <c r="BA142" s="51"/>
      <c r="BB142" s="51"/>
      <c r="BC142" s="51"/>
      <c r="BD142" s="51"/>
      <c r="BE142" s="51"/>
      <c r="BF142" s="51"/>
    </row>
    <row r="143" spans="1:58" s="45" customFormat="1" ht="24.75" customHeight="1" thickBot="1">
      <c r="A143" s="530" t="s">
        <v>427</v>
      </c>
      <c r="B143" s="530" t="s">
        <v>275</v>
      </c>
      <c r="C143" s="135">
        <v>11</v>
      </c>
      <c r="D143" s="136"/>
      <c r="E143" s="137"/>
      <c r="F143" s="351" t="str">
        <f>IF(OBS_PA_11.abc_TOTAL+OBS_PA_11.d_TOTAL+OBS_PA_11.e_TOTAL+OBS_PA_11.f_TOTAL+OBS_PA_11.j_TOTAL=0," ",OBS_PA_11.abc_TOTAL+OBS_PA_11.d_TOTAL+OBS_PA_11.e_TOTAL+OBS_PA_11.f_TOTAL+OBS_PA_11.j_TOTAL)</f>
        <v xml:space="preserve"> </v>
      </c>
      <c r="G143" s="349"/>
      <c r="H143" s="349"/>
      <c r="I143" s="472"/>
      <c r="J143" s="49"/>
      <c r="K143" s="705"/>
      <c r="L143" s="50"/>
      <c r="M143" s="50"/>
      <c r="N143" s="51"/>
      <c r="O143" s="51"/>
      <c r="P143" s="51"/>
      <c r="Q143" s="51"/>
      <c r="R143" s="51"/>
      <c r="S143" s="51"/>
      <c r="T143" s="51"/>
      <c r="U143" s="51"/>
      <c r="V143" s="51"/>
      <c r="W143" s="51"/>
      <c r="X143" s="51"/>
      <c r="Y143" s="51"/>
      <c r="Z143" s="51"/>
      <c r="AA143" s="51"/>
      <c r="AB143" s="51"/>
      <c r="AC143" s="51"/>
      <c r="AD143" s="51"/>
      <c r="AE143" s="51"/>
      <c r="AF143" s="51"/>
      <c r="AG143" s="51"/>
      <c r="AH143" s="51"/>
      <c r="AI143" s="51"/>
      <c r="AJ143" s="51"/>
      <c r="AK143" s="51"/>
      <c r="AL143" s="51"/>
      <c r="AM143" s="51"/>
      <c r="AN143" s="51"/>
      <c r="AO143" s="51"/>
      <c r="AP143" s="51"/>
      <c r="AQ143" s="51"/>
      <c r="AR143" s="51"/>
      <c r="AS143" s="51"/>
      <c r="AT143" s="51"/>
      <c r="AU143" s="51"/>
      <c r="AV143" s="51"/>
      <c r="AW143" s="51"/>
      <c r="AX143" s="51"/>
      <c r="AY143" s="51"/>
      <c r="AZ143" s="51"/>
      <c r="BA143" s="51"/>
      <c r="BB143" s="51"/>
      <c r="BC143" s="51"/>
      <c r="BD143" s="51"/>
      <c r="BE143" s="51"/>
      <c r="BF143" s="51"/>
    </row>
    <row r="144" spans="1:58" s="45" customFormat="1" ht="24.75" customHeight="1">
      <c r="A144" s="531" t="s">
        <v>428</v>
      </c>
      <c r="B144" s="531" t="s">
        <v>48</v>
      </c>
      <c r="C144" s="138">
        <v>11</v>
      </c>
      <c r="D144" s="139" t="s">
        <v>49</v>
      </c>
      <c r="E144" s="140"/>
      <c r="F144" s="367"/>
      <c r="G144" s="363"/>
      <c r="H144" s="356"/>
      <c r="I144" s="472"/>
      <c r="J144" s="49"/>
      <c r="K144" s="705"/>
      <c r="L144" s="50"/>
      <c r="M144" s="50"/>
      <c r="N144" s="51"/>
      <c r="O144" s="51"/>
      <c r="P144" s="51"/>
      <c r="Q144" s="51"/>
      <c r="R144" s="51"/>
      <c r="S144" s="51"/>
      <c r="T144" s="51"/>
      <c r="U144" s="51"/>
      <c r="V144" s="51"/>
      <c r="W144" s="51"/>
      <c r="X144" s="51"/>
      <c r="Y144" s="51"/>
      <c r="Z144" s="51"/>
      <c r="AA144" s="51"/>
      <c r="AB144" s="51"/>
      <c r="AC144" s="51"/>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c r="AZ144" s="51"/>
      <c r="BA144" s="51"/>
      <c r="BB144" s="51"/>
      <c r="BC144" s="51"/>
      <c r="BD144" s="51"/>
      <c r="BE144" s="51"/>
      <c r="BF144" s="51"/>
    </row>
    <row r="145" spans="1:58" s="45" customFormat="1" ht="24.75" customHeight="1">
      <c r="A145" s="641" t="s">
        <v>429</v>
      </c>
      <c r="B145" s="108" t="s">
        <v>50</v>
      </c>
      <c r="C145" s="138">
        <v>11</v>
      </c>
      <c r="D145" s="139" t="s">
        <v>49</v>
      </c>
      <c r="E145" s="141">
        <v>1</v>
      </c>
      <c r="F145" s="368"/>
      <c r="G145" s="363"/>
      <c r="H145" s="356"/>
      <c r="I145" s="472"/>
      <c r="J145" s="49"/>
      <c r="K145" s="705"/>
      <c r="L145" s="50"/>
      <c r="M145" s="50"/>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1"/>
      <c r="BB145" s="51"/>
      <c r="BC145" s="51"/>
      <c r="BD145" s="51"/>
      <c r="BE145" s="51"/>
      <c r="BF145" s="51"/>
    </row>
    <row r="146" spans="1:58" s="45" customFormat="1" ht="24.75" customHeight="1">
      <c r="A146" s="998" t="s">
        <v>430</v>
      </c>
      <c r="B146" s="142" t="s">
        <v>51</v>
      </c>
      <c r="C146" s="143">
        <v>11</v>
      </c>
      <c r="D146" s="144" t="s">
        <v>52</v>
      </c>
      <c r="E146" s="145"/>
      <c r="F146" s="368"/>
      <c r="G146" s="363"/>
      <c r="H146" s="356"/>
      <c r="I146" s="472"/>
      <c r="J146" s="49"/>
      <c r="K146" s="705"/>
      <c r="L146" s="50"/>
      <c r="M146" s="50"/>
      <c r="N146" s="51"/>
      <c r="O146" s="51"/>
      <c r="P146" s="51"/>
      <c r="Q146" s="51"/>
      <c r="R146" s="51"/>
      <c r="S146" s="51"/>
      <c r="T146" s="51"/>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51"/>
      <c r="AV146" s="51"/>
      <c r="AW146" s="51"/>
      <c r="AX146" s="51"/>
      <c r="AY146" s="51"/>
      <c r="AZ146" s="51"/>
      <c r="BA146" s="51"/>
      <c r="BB146" s="51"/>
      <c r="BC146" s="51"/>
      <c r="BD146" s="51"/>
      <c r="BE146" s="51"/>
      <c r="BF146" s="51"/>
    </row>
    <row r="147" spans="1:58" s="45" customFormat="1" ht="24.75" customHeight="1">
      <c r="A147" s="528" t="s">
        <v>431</v>
      </c>
      <c r="B147" s="528" t="s">
        <v>279</v>
      </c>
      <c r="C147" s="146">
        <v>11</v>
      </c>
      <c r="D147" s="147" t="s">
        <v>53</v>
      </c>
      <c r="E147" s="148"/>
      <c r="F147" s="368"/>
      <c r="G147" s="363"/>
      <c r="H147" s="356"/>
      <c r="I147" s="472"/>
      <c r="J147" s="49"/>
      <c r="K147" s="705"/>
      <c r="L147" s="50"/>
      <c r="M147" s="50"/>
      <c r="N147" s="51"/>
      <c r="O147" s="51"/>
      <c r="P147" s="51"/>
      <c r="Q147" s="51"/>
      <c r="R147" s="51"/>
      <c r="S147" s="51"/>
      <c r="T147" s="51"/>
      <c r="U147" s="51"/>
      <c r="V147" s="51"/>
      <c r="W147" s="51"/>
      <c r="X147" s="51"/>
      <c r="Y147" s="51"/>
      <c r="Z147" s="51"/>
      <c r="AA147" s="51"/>
      <c r="AB147" s="51"/>
      <c r="AC147" s="51"/>
      <c r="AD147" s="51"/>
      <c r="AE147" s="51"/>
      <c r="AF147" s="51"/>
      <c r="AG147" s="51"/>
      <c r="AH147" s="51"/>
      <c r="AI147" s="51"/>
      <c r="AJ147" s="51"/>
      <c r="AK147" s="51"/>
      <c r="AL147" s="51"/>
      <c r="AM147" s="51"/>
      <c r="AN147" s="51"/>
      <c r="AO147" s="51"/>
      <c r="AP147" s="51"/>
      <c r="AQ147" s="51"/>
      <c r="AR147" s="51"/>
      <c r="AS147" s="51"/>
      <c r="AT147" s="51"/>
      <c r="AU147" s="51"/>
      <c r="AV147" s="51"/>
      <c r="AW147" s="51"/>
      <c r="AX147" s="51"/>
      <c r="AY147" s="51"/>
      <c r="AZ147" s="51"/>
      <c r="BA147" s="51"/>
      <c r="BB147" s="51"/>
      <c r="BC147" s="51"/>
      <c r="BD147" s="51"/>
      <c r="BE147" s="51"/>
      <c r="BF147" s="51"/>
    </row>
    <row r="148" spans="1:58" s="45" customFormat="1" ht="24.75" customHeight="1">
      <c r="A148" s="999" t="s">
        <v>432</v>
      </c>
      <c r="B148" s="149" t="s">
        <v>54</v>
      </c>
      <c r="C148" s="150">
        <v>11</v>
      </c>
      <c r="D148" s="151" t="s">
        <v>55</v>
      </c>
      <c r="E148" s="152"/>
      <c r="F148" s="369"/>
      <c r="G148" s="363"/>
      <c r="H148" s="356"/>
      <c r="I148" s="472"/>
      <c r="J148" s="49"/>
      <c r="K148" s="705"/>
      <c r="L148" s="50"/>
      <c r="M148" s="50"/>
      <c r="N148" s="51"/>
      <c r="O148" s="51"/>
      <c r="P148" s="51"/>
      <c r="Q148" s="51"/>
      <c r="R148" s="51"/>
      <c r="S148" s="51"/>
      <c r="T148" s="51"/>
      <c r="U148" s="51"/>
      <c r="V148" s="51"/>
      <c r="W148" s="51"/>
      <c r="X148" s="51"/>
      <c r="Y148" s="51"/>
      <c r="Z148" s="51"/>
      <c r="AA148" s="51"/>
      <c r="AB148" s="51"/>
      <c r="AC148" s="51"/>
      <c r="AD148" s="51"/>
      <c r="AE148" s="51"/>
      <c r="AF148" s="51"/>
      <c r="AG148" s="51"/>
      <c r="AH148" s="51"/>
      <c r="AI148" s="51"/>
      <c r="AJ148" s="51"/>
      <c r="AK148" s="51"/>
      <c r="AL148" s="51"/>
      <c r="AM148" s="51"/>
      <c r="AN148" s="51"/>
      <c r="AO148" s="51"/>
      <c r="AP148" s="51"/>
      <c r="AQ148" s="51"/>
      <c r="AR148" s="51"/>
      <c r="AS148" s="51"/>
      <c r="AT148" s="51"/>
      <c r="AU148" s="51"/>
      <c r="AV148" s="51"/>
      <c r="AW148" s="51"/>
      <c r="AX148" s="51"/>
      <c r="AY148" s="51"/>
      <c r="AZ148" s="51"/>
      <c r="BA148" s="51"/>
      <c r="BB148" s="51"/>
      <c r="BC148" s="51"/>
      <c r="BD148" s="51"/>
      <c r="BE148" s="51"/>
      <c r="BF148" s="51"/>
    </row>
    <row r="149" spans="1:58" s="45" customFormat="1" ht="24.75" customHeight="1">
      <c r="A149" s="1000" t="s">
        <v>433</v>
      </c>
      <c r="B149" s="1199" t="s">
        <v>698</v>
      </c>
      <c r="C149" s="748">
        <v>11</v>
      </c>
      <c r="D149" s="749" t="s">
        <v>56</v>
      </c>
      <c r="E149" s="750"/>
      <c r="F149" s="751"/>
      <c r="G149" s="363"/>
      <c r="H149" s="356"/>
      <c r="I149" s="472"/>
      <c r="J149" s="49"/>
      <c r="K149" s="705"/>
      <c r="L149" s="50"/>
      <c r="M149" s="50"/>
      <c r="N149" s="51"/>
      <c r="O149" s="51"/>
      <c r="P149" s="51"/>
      <c r="Q149" s="51"/>
      <c r="R149" s="51"/>
      <c r="S149" s="51"/>
      <c r="T149" s="51"/>
      <c r="U149" s="51"/>
      <c r="V149" s="51"/>
      <c r="W149" s="51"/>
      <c r="X149" s="51"/>
      <c r="Y149" s="51"/>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51"/>
      <c r="AV149" s="51"/>
      <c r="AW149" s="51"/>
      <c r="AX149" s="51"/>
      <c r="AY149" s="51"/>
      <c r="AZ149" s="51"/>
      <c r="BA149" s="51"/>
      <c r="BB149" s="51"/>
      <c r="BC149" s="51"/>
      <c r="BD149" s="51"/>
      <c r="BE149" s="51"/>
      <c r="BF149" s="51"/>
    </row>
    <row r="150" spans="1:58" s="45" customFormat="1" ht="24.75" customHeight="1" thickBot="1">
      <c r="A150" s="1001" t="s">
        <v>434</v>
      </c>
      <c r="B150" s="766" t="s">
        <v>288</v>
      </c>
      <c r="C150" s="767">
        <v>11</v>
      </c>
      <c r="D150" s="768" t="s">
        <v>78</v>
      </c>
      <c r="E150" s="769"/>
      <c r="F150" s="770"/>
      <c r="G150" s="363"/>
      <c r="H150" s="356"/>
      <c r="I150" s="472"/>
      <c r="J150" s="49"/>
      <c r="K150" s="705"/>
      <c r="L150" s="50"/>
      <c r="M150" s="50"/>
      <c r="N150" s="51"/>
      <c r="O150" s="51"/>
      <c r="P150" s="51"/>
      <c r="Q150" s="51"/>
      <c r="R150" s="51"/>
      <c r="S150" s="51"/>
      <c r="T150" s="51"/>
      <c r="U150" s="51"/>
      <c r="V150" s="51"/>
      <c r="W150" s="51"/>
      <c r="X150" s="51"/>
      <c r="Y150" s="51"/>
      <c r="Z150" s="51"/>
      <c r="AA150" s="51"/>
      <c r="AB150" s="51"/>
      <c r="AC150" s="51"/>
      <c r="AD150" s="51"/>
      <c r="AE150" s="51"/>
      <c r="AF150" s="51"/>
      <c r="AG150" s="51"/>
      <c r="AH150" s="51"/>
      <c r="AI150" s="51"/>
      <c r="AJ150" s="51"/>
      <c r="AK150" s="51"/>
      <c r="AL150" s="51"/>
      <c r="AM150" s="51"/>
      <c r="AN150" s="51"/>
      <c r="AO150" s="51"/>
      <c r="AP150" s="51"/>
      <c r="AQ150" s="51"/>
      <c r="AR150" s="51"/>
      <c r="AS150" s="51"/>
      <c r="AT150" s="51"/>
      <c r="AU150" s="51"/>
      <c r="AV150" s="51"/>
      <c r="AW150" s="51"/>
      <c r="AX150" s="51"/>
      <c r="AY150" s="51"/>
      <c r="AZ150" s="51"/>
      <c r="BA150" s="51"/>
      <c r="BB150" s="51"/>
      <c r="BC150" s="51"/>
      <c r="BD150" s="51"/>
      <c r="BE150" s="51"/>
      <c r="BF150" s="51"/>
    </row>
    <row r="151" spans="1:58" s="45" customFormat="1" ht="24.65" customHeight="1">
      <c r="A151" s="153" t="s">
        <v>435</v>
      </c>
      <c r="B151" s="1180" t="s">
        <v>57</v>
      </c>
      <c r="C151" s="155"/>
      <c r="D151" s="38"/>
      <c r="E151" s="38"/>
      <c r="F151" s="320"/>
      <c r="G151" s="320"/>
      <c r="H151" s="421"/>
      <c r="I151" s="459"/>
      <c r="J151" s="49"/>
      <c r="K151" s="705"/>
      <c r="L151" s="50"/>
      <c r="M151" s="50"/>
      <c r="N151" s="51"/>
      <c r="O151" s="51"/>
      <c r="P151" s="51"/>
      <c r="Q151" s="51"/>
      <c r="R151" s="51"/>
      <c r="S151" s="51"/>
      <c r="T151" s="51"/>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51"/>
      <c r="AW151" s="51"/>
      <c r="AX151" s="51"/>
      <c r="AY151" s="51"/>
      <c r="AZ151" s="51"/>
      <c r="BA151" s="51"/>
      <c r="BB151" s="51"/>
      <c r="BC151" s="51"/>
      <c r="BD151" s="51"/>
      <c r="BE151" s="51"/>
      <c r="BF151" s="51"/>
    </row>
    <row r="152" spans="1:58" s="45" customFormat="1" ht="16.5" customHeight="1" thickBot="1">
      <c r="A152" s="153"/>
      <c r="B152" s="154"/>
      <c r="C152" s="155"/>
      <c r="D152" s="38"/>
      <c r="E152" s="38"/>
      <c r="F152" s="320"/>
      <c r="G152" s="320"/>
      <c r="H152" s="421"/>
      <c r="I152" s="459"/>
      <c r="J152" s="49"/>
      <c r="K152" s="705"/>
      <c r="L152" s="50"/>
      <c r="M152" s="50"/>
      <c r="N152" s="51"/>
      <c r="O152" s="51"/>
      <c r="P152" s="51"/>
      <c r="Q152" s="51"/>
      <c r="R152" s="51"/>
      <c r="S152" s="51"/>
      <c r="T152" s="51"/>
      <c r="U152" s="51"/>
      <c r="V152" s="51"/>
      <c r="W152" s="51"/>
      <c r="X152" s="51"/>
      <c r="Y152" s="51"/>
      <c r="Z152" s="51"/>
      <c r="AA152" s="51"/>
      <c r="AB152" s="51"/>
      <c r="AC152" s="51"/>
      <c r="AD152" s="51"/>
      <c r="AE152" s="51"/>
      <c r="AF152" s="51"/>
      <c r="AG152" s="51"/>
      <c r="AH152" s="51"/>
      <c r="AI152" s="51"/>
      <c r="AJ152" s="51"/>
      <c r="AK152" s="51"/>
      <c r="AL152" s="51"/>
      <c r="AM152" s="51"/>
      <c r="AN152" s="51"/>
      <c r="AO152" s="51"/>
      <c r="AP152" s="51"/>
      <c r="AQ152" s="51"/>
      <c r="AR152" s="51"/>
      <c r="AS152" s="51"/>
      <c r="AT152" s="51"/>
      <c r="AU152" s="51"/>
      <c r="AV152" s="51"/>
      <c r="AW152" s="51"/>
      <c r="AX152" s="51"/>
      <c r="AY152" s="51"/>
      <c r="AZ152" s="51"/>
      <c r="BA152" s="51"/>
      <c r="BB152" s="51"/>
      <c r="BC152" s="51"/>
      <c r="BD152" s="51"/>
      <c r="BE152" s="51"/>
      <c r="BF152" s="51"/>
    </row>
    <row r="153" spans="1:58" s="549" customFormat="1" ht="36" customHeight="1" thickBot="1">
      <c r="A153" s="661" t="s">
        <v>436</v>
      </c>
      <c r="B153" s="661" t="s">
        <v>266</v>
      </c>
      <c r="C153" s="662"/>
      <c r="D153" s="663"/>
      <c r="E153" s="663"/>
      <c r="F153" s="338" t="s">
        <v>31</v>
      </c>
      <c r="G153" s="363"/>
      <c r="H153" s="356"/>
      <c r="I153" s="729"/>
      <c r="J153" s="730"/>
      <c r="K153" s="731"/>
      <c r="L153" s="548"/>
      <c r="M153" s="548"/>
      <c r="N153" s="548"/>
      <c r="O153" s="548"/>
      <c r="P153" s="548"/>
      <c r="Q153" s="548"/>
      <c r="R153" s="548"/>
      <c r="S153" s="548"/>
      <c r="T153" s="548"/>
      <c r="U153" s="548"/>
      <c r="V153" s="548"/>
      <c r="W153" s="548"/>
      <c r="X153" s="548"/>
      <c r="Y153" s="548"/>
      <c r="Z153" s="548"/>
      <c r="AA153" s="548"/>
      <c r="AB153" s="548"/>
      <c r="AC153" s="548"/>
      <c r="AD153" s="548"/>
      <c r="AE153" s="548"/>
      <c r="AF153" s="548"/>
      <c r="AG153" s="548"/>
      <c r="AH153" s="548"/>
      <c r="AI153" s="548"/>
      <c r="AJ153" s="548"/>
      <c r="AK153" s="548"/>
      <c r="AL153" s="548"/>
      <c r="AM153" s="548"/>
      <c r="AN153" s="548"/>
      <c r="AO153" s="548"/>
      <c r="AP153" s="548"/>
      <c r="AQ153" s="548"/>
      <c r="AR153" s="548"/>
      <c r="AS153" s="548"/>
      <c r="AT153" s="548"/>
      <c r="AU153" s="548"/>
      <c r="AV153" s="548"/>
      <c r="AW153" s="548"/>
      <c r="AX153" s="548"/>
      <c r="AY153" s="548"/>
      <c r="AZ153" s="548"/>
      <c r="BA153" s="548"/>
      <c r="BB153" s="548"/>
      <c r="BC153" s="548"/>
      <c r="BD153" s="548"/>
      <c r="BE153" s="548"/>
      <c r="BF153" s="548"/>
    </row>
    <row r="154" spans="1:58" s="549" customFormat="1" ht="34.5" customHeight="1" thickBot="1">
      <c r="A154" s="672" t="s">
        <v>437</v>
      </c>
      <c r="B154" s="732" t="s">
        <v>267</v>
      </c>
      <c r="C154" s="733">
        <v>11</v>
      </c>
      <c r="D154" s="734" t="s">
        <v>268</v>
      </c>
      <c r="E154" s="735"/>
      <c r="F154" s="745"/>
      <c r="G154" s="363"/>
      <c r="H154" s="356"/>
      <c r="I154" s="729"/>
      <c r="J154" s="730"/>
      <c r="K154" s="731"/>
      <c r="L154" s="548"/>
      <c r="M154" s="548"/>
      <c r="N154" s="548"/>
      <c r="O154" s="548"/>
      <c r="P154" s="548"/>
      <c r="Q154" s="548"/>
      <c r="R154" s="548"/>
      <c r="S154" s="548"/>
      <c r="T154" s="548"/>
      <c r="U154" s="548"/>
      <c r="V154" s="548"/>
      <c r="W154" s="548"/>
      <c r="X154" s="548"/>
      <c r="Y154" s="548"/>
      <c r="Z154" s="548"/>
      <c r="AA154" s="548"/>
      <c r="AB154" s="548"/>
      <c r="AC154" s="548"/>
      <c r="AD154" s="548"/>
      <c r="AE154" s="548"/>
      <c r="AF154" s="548"/>
      <c r="AG154" s="548"/>
      <c r="AH154" s="548"/>
      <c r="AI154" s="548"/>
      <c r="AJ154" s="548"/>
      <c r="AK154" s="548"/>
      <c r="AL154" s="548"/>
      <c r="AM154" s="548"/>
      <c r="AN154" s="548"/>
      <c r="AO154" s="548"/>
      <c r="AP154" s="548"/>
      <c r="AQ154" s="548"/>
      <c r="AR154" s="548"/>
      <c r="AS154" s="548"/>
      <c r="AT154" s="548"/>
      <c r="AU154" s="548"/>
      <c r="AV154" s="548"/>
      <c r="AW154" s="548"/>
      <c r="AX154" s="548"/>
      <c r="AY154" s="548"/>
      <c r="AZ154" s="548"/>
      <c r="BA154" s="548"/>
      <c r="BB154" s="548"/>
      <c r="BC154" s="548"/>
      <c r="BD154" s="548"/>
      <c r="BE154" s="548"/>
      <c r="BF154" s="548"/>
    </row>
    <row r="155" spans="1:58" s="45" customFormat="1" ht="24.75" customHeight="1" thickBot="1">
      <c r="A155" s="1002"/>
      <c r="B155" s="156"/>
      <c r="C155" s="102"/>
      <c r="D155" s="103"/>
      <c r="E155" s="103"/>
      <c r="F155" s="365"/>
      <c r="G155" s="363"/>
      <c r="H155" s="356"/>
      <c r="I155" s="472"/>
      <c r="J155" s="49"/>
      <c r="K155" s="705"/>
      <c r="L155" s="50"/>
      <c r="M155" s="50"/>
      <c r="N155" s="51"/>
      <c r="O155" s="51"/>
      <c r="P155" s="51"/>
      <c r="Q155" s="51"/>
      <c r="R155" s="51"/>
      <c r="S155" s="51"/>
      <c r="T155" s="51"/>
      <c r="U155" s="51"/>
      <c r="V155" s="51"/>
      <c r="W155" s="51"/>
      <c r="X155" s="51"/>
      <c r="Y155" s="51"/>
      <c r="Z155" s="51"/>
      <c r="AA155" s="51"/>
      <c r="AB155" s="51"/>
      <c r="AC155" s="51"/>
      <c r="AD155" s="51"/>
      <c r="AE155" s="51"/>
      <c r="AF155" s="51"/>
      <c r="AG155" s="51"/>
      <c r="AH155" s="51"/>
      <c r="AI155" s="51"/>
      <c r="AJ155" s="51"/>
      <c r="AK155" s="51"/>
      <c r="AL155" s="51"/>
      <c r="AM155" s="51"/>
      <c r="AN155" s="51"/>
      <c r="AO155" s="51"/>
      <c r="AP155" s="51"/>
      <c r="AQ155" s="51"/>
      <c r="AR155" s="51"/>
      <c r="AS155" s="51"/>
      <c r="AT155" s="51"/>
      <c r="AU155" s="51"/>
      <c r="AV155" s="51"/>
      <c r="AW155" s="51"/>
      <c r="AX155" s="51"/>
      <c r="AY155" s="51"/>
      <c r="AZ155" s="51"/>
      <c r="BA155" s="51"/>
      <c r="BB155" s="51"/>
      <c r="BC155" s="51"/>
      <c r="BD155" s="51"/>
      <c r="BE155" s="51"/>
      <c r="BF155" s="51"/>
    </row>
    <row r="156" spans="1:58" s="161" customFormat="1" ht="31.5" customHeight="1" thickBot="1">
      <c r="A156" s="1003" t="s">
        <v>438</v>
      </c>
      <c r="B156" s="158" t="s">
        <v>59</v>
      </c>
      <c r="C156" s="159"/>
      <c r="D156" s="160"/>
      <c r="E156" s="160"/>
      <c r="F156" s="338" t="s">
        <v>60</v>
      </c>
      <c r="G156" s="365"/>
      <c r="H156" s="437"/>
      <c r="I156" s="471"/>
      <c r="J156" s="49"/>
      <c r="K156" s="705"/>
      <c r="L156" s="162"/>
      <c r="M156" s="162"/>
    </row>
    <row r="157" spans="1:58" s="161" customFormat="1" ht="24.75" customHeight="1" thickBot="1">
      <c r="A157" s="1004" t="s">
        <v>439</v>
      </c>
      <c r="B157" s="1004" t="s">
        <v>652</v>
      </c>
      <c r="C157" s="165" t="s">
        <v>61</v>
      </c>
      <c r="D157" s="686"/>
      <c r="E157" s="687"/>
      <c r="F157" s="349" t="str">
        <f>IF(OBS_CA_1112.c_TOTAL+OBS_CA_1112.d_TOTAL=0," ",OBS_CA_1112.c_TOTAL+OBS_CA_1112.d_TOTAL)</f>
        <v xml:space="preserve"> </v>
      </c>
      <c r="G157" s="365"/>
      <c r="H157" s="437" t="s">
        <v>1</v>
      </c>
      <c r="I157" s="471"/>
      <c r="J157" s="49"/>
      <c r="K157" s="705"/>
      <c r="L157" s="162"/>
      <c r="M157" s="162"/>
    </row>
    <row r="158" spans="1:58" s="161" customFormat="1" ht="24.75" customHeight="1">
      <c r="A158" s="833" t="s">
        <v>440</v>
      </c>
      <c r="B158" s="833" t="s">
        <v>653</v>
      </c>
      <c r="C158" s="166">
        <v>1112</v>
      </c>
      <c r="D158" s="167" t="s">
        <v>58</v>
      </c>
      <c r="E158" s="167"/>
      <c r="F158" s="367"/>
      <c r="G158" s="365"/>
      <c r="H158" s="437"/>
      <c r="I158" s="471"/>
      <c r="J158" s="49"/>
      <c r="K158" s="705"/>
      <c r="L158" s="162"/>
      <c r="M158" s="162"/>
    </row>
    <row r="159" spans="1:58" s="161" customFormat="1" ht="24.75" customHeight="1" thickBot="1">
      <c r="A159" s="854" t="s">
        <v>441</v>
      </c>
      <c r="B159" s="854" t="s">
        <v>654</v>
      </c>
      <c r="C159" s="168">
        <v>1112</v>
      </c>
      <c r="D159" s="169" t="s">
        <v>52</v>
      </c>
      <c r="E159" s="169"/>
      <c r="F159" s="371"/>
      <c r="G159" s="365"/>
      <c r="H159" s="437"/>
      <c r="I159" s="471"/>
      <c r="J159" s="49"/>
      <c r="K159" s="705"/>
      <c r="L159" s="162"/>
      <c r="M159" s="162"/>
    </row>
    <row r="160" spans="1:58" s="161" customFormat="1" ht="24.75" customHeight="1" thickBot="1">
      <c r="A160" s="1005"/>
      <c r="B160" s="170"/>
      <c r="C160" s="171"/>
      <c r="D160" s="103"/>
      <c r="E160" s="103"/>
      <c r="F160" s="365"/>
      <c r="G160" s="365"/>
      <c r="H160" s="356"/>
      <c r="I160" s="472"/>
      <c r="J160" s="49"/>
      <c r="K160" s="705"/>
      <c r="L160" s="162"/>
      <c r="M160" s="162"/>
    </row>
    <row r="161" spans="1:58" s="161" customFormat="1" ht="33" customHeight="1" thickBot="1">
      <c r="A161" s="661" t="s">
        <v>442</v>
      </c>
      <c r="B161" s="132" t="s">
        <v>62</v>
      </c>
      <c r="C161" s="133"/>
      <c r="D161" s="134"/>
      <c r="E161" s="134"/>
      <c r="F161" s="338" t="s">
        <v>60</v>
      </c>
      <c r="G161" s="346" t="s">
        <v>24</v>
      </c>
      <c r="H161" s="438"/>
      <c r="I161" s="473"/>
      <c r="J161" s="49"/>
      <c r="K161" s="705"/>
      <c r="L161" s="162"/>
      <c r="M161" s="162"/>
    </row>
    <row r="162" spans="1:58" s="161" customFormat="1" ht="24.75" customHeight="1">
      <c r="A162" s="1006" t="s">
        <v>443</v>
      </c>
      <c r="B162" s="172" t="s">
        <v>63</v>
      </c>
      <c r="C162" s="173">
        <v>1314</v>
      </c>
      <c r="D162" s="174"/>
      <c r="E162" s="688"/>
      <c r="F162" s="771"/>
      <c r="G162" s="372"/>
      <c r="H162" s="437"/>
      <c r="I162" s="471"/>
      <c r="J162" s="49"/>
      <c r="K162" s="705"/>
    </row>
    <row r="163" spans="1:58" s="161" customFormat="1" ht="24.75" customHeight="1">
      <c r="A163" s="1007" t="s">
        <v>444</v>
      </c>
      <c r="B163" s="175" t="s">
        <v>64</v>
      </c>
      <c r="C163" s="146">
        <v>15</v>
      </c>
      <c r="D163" s="147"/>
      <c r="E163" s="689"/>
      <c r="F163" s="772"/>
      <c r="G163" s="373"/>
      <c r="H163" s="437"/>
      <c r="I163" s="471"/>
      <c r="J163" s="49"/>
      <c r="K163" s="705"/>
    </row>
    <row r="164" spans="1:58" s="161" customFormat="1" ht="24.75" customHeight="1" thickBot="1">
      <c r="A164" s="1008" t="s">
        <v>445</v>
      </c>
      <c r="B164" s="176" t="s">
        <v>65</v>
      </c>
      <c r="C164" s="150">
        <v>16</v>
      </c>
      <c r="D164" s="151"/>
      <c r="E164" s="690"/>
      <c r="F164" s="773"/>
      <c r="G164" s="374"/>
      <c r="H164" s="437"/>
      <c r="I164" s="471"/>
      <c r="J164" s="49"/>
      <c r="K164" s="712"/>
    </row>
    <row r="165" spans="1:58" s="177" customFormat="1" ht="24.75" customHeight="1" thickBot="1">
      <c r="A165" s="490" t="s">
        <v>446</v>
      </c>
      <c r="B165" s="490" t="s">
        <v>186</v>
      </c>
      <c r="C165" s="179" t="s">
        <v>66</v>
      </c>
      <c r="D165" s="180"/>
      <c r="E165" s="691"/>
      <c r="F165" s="375"/>
      <c r="G165" s="344" t="str">
        <f>IF(OBS_VO_16_TOTAL+OBS_VO_15_TOTAL+OBS_VO_1314_TOTAL=0," ",OBS_VO_16_TOTAL+OBS_VO_15_TOTAL+OBS_VO_1314_TOTAL)</f>
        <v xml:space="preserve"> </v>
      </c>
      <c r="H165" s="437"/>
      <c r="I165" s="471"/>
      <c r="J165" s="181"/>
      <c r="K165" s="712"/>
    </row>
    <row r="166" spans="1:58" s="177" customFormat="1" ht="24.75" customHeight="1">
      <c r="A166" s="532" t="s">
        <v>447</v>
      </c>
      <c r="B166" s="532" t="s">
        <v>658</v>
      </c>
      <c r="C166" s="182" t="s">
        <v>66</v>
      </c>
      <c r="D166" s="183" t="s">
        <v>49</v>
      </c>
      <c r="E166" s="692"/>
      <c r="F166" s="376"/>
      <c r="G166" s="377"/>
      <c r="H166" s="437"/>
      <c r="I166" s="471"/>
      <c r="J166" s="181"/>
      <c r="K166" s="705"/>
    </row>
    <row r="167" spans="1:58" s="161" customFormat="1" ht="24.75" customHeight="1" thickBot="1">
      <c r="A167" s="533" t="s">
        <v>448</v>
      </c>
      <c r="B167" s="533" t="s">
        <v>655</v>
      </c>
      <c r="C167" s="184" t="s">
        <v>66</v>
      </c>
      <c r="D167" s="185" t="s">
        <v>52</v>
      </c>
      <c r="E167" s="693"/>
      <c r="F167" s="378"/>
      <c r="G167" s="379"/>
      <c r="H167" s="439"/>
      <c r="I167" s="474"/>
      <c r="J167" s="49"/>
      <c r="K167" s="705"/>
    </row>
    <row r="168" spans="1:58" s="161" customFormat="1" ht="24.75" customHeight="1">
      <c r="A168" s="618" t="s">
        <v>449</v>
      </c>
      <c r="B168" s="1181" t="s">
        <v>67</v>
      </c>
      <c r="C168" s="186"/>
      <c r="D168" s="187"/>
      <c r="E168" s="186"/>
      <c r="F168" s="380"/>
      <c r="G168" s="380"/>
      <c r="H168" s="359"/>
      <c r="I168" s="474"/>
      <c r="J168" s="49"/>
      <c r="K168" s="705"/>
    </row>
    <row r="169" spans="1:58" s="161" customFormat="1" ht="16.5" customHeight="1" thickBot="1">
      <c r="A169" s="1009"/>
      <c r="B169" s="188"/>
      <c r="C169" s="186"/>
      <c r="D169" s="187"/>
      <c r="E169" s="186"/>
      <c r="F169" s="380"/>
      <c r="G169" s="380"/>
      <c r="H169" s="359"/>
      <c r="I169" s="474"/>
      <c r="J169" s="49"/>
      <c r="K169" s="705"/>
    </row>
    <row r="170" spans="1:58" s="161" customFormat="1" ht="31.5" customHeight="1" thickBot="1">
      <c r="A170" s="736" t="s">
        <v>450</v>
      </c>
      <c r="B170" s="736" t="s">
        <v>269</v>
      </c>
      <c r="C170" s="736"/>
      <c r="D170" s="736"/>
      <c r="E170" s="736"/>
      <c r="F170" s="338" t="s">
        <v>270</v>
      </c>
      <c r="G170" s="346" t="s">
        <v>24</v>
      </c>
      <c r="H170" s="438"/>
      <c r="I170" s="474"/>
      <c r="J170" s="49"/>
    </row>
    <row r="171" spans="1:58" s="161" customFormat="1" ht="24.75" customHeight="1" thickBot="1">
      <c r="A171" s="737" t="s">
        <v>451</v>
      </c>
      <c r="B171" s="737" t="s">
        <v>271</v>
      </c>
      <c r="C171" s="738" t="s">
        <v>272</v>
      </c>
      <c r="D171" s="680" t="s">
        <v>268</v>
      </c>
      <c r="E171" s="739"/>
      <c r="F171" s="743"/>
      <c r="G171" s="744"/>
      <c r="H171" s="438"/>
      <c r="I171" s="474"/>
      <c r="J171" s="49" t="s">
        <v>1</v>
      </c>
    </row>
    <row r="172" spans="1:58" s="161" customFormat="1" ht="24.75" customHeight="1">
      <c r="B172" s="740"/>
      <c r="C172" s="741"/>
      <c r="D172" s="592"/>
      <c r="E172" s="742"/>
      <c r="F172" s="742"/>
      <c r="G172" s="431"/>
      <c r="H172" s="431"/>
      <c r="I172" s="438"/>
      <c r="J172" s="474"/>
      <c r="K172" s="49"/>
    </row>
    <row r="173" spans="1:58" s="45" customFormat="1" ht="24.75" customHeight="1">
      <c r="A173" s="61" t="s">
        <v>651</v>
      </c>
      <c r="B173" s="61" t="s">
        <v>650</v>
      </c>
      <c r="C173" s="62"/>
      <c r="D173" s="63"/>
      <c r="E173" s="63"/>
      <c r="F173" s="359"/>
      <c r="G173" s="359"/>
      <c r="H173" s="440"/>
      <c r="I173" s="475"/>
      <c r="J173" s="49"/>
      <c r="K173" s="705"/>
      <c r="L173" s="51"/>
      <c r="M173" s="51"/>
      <c r="N173" s="51"/>
      <c r="O173" s="51"/>
      <c r="P173" s="51"/>
      <c r="Q173" s="51"/>
      <c r="R173" s="51"/>
      <c r="S173" s="51"/>
      <c r="T173" s="51"/>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c r="AR173" s="51"/>
      <c r="AS173" s="51"/>
      <c r="AT173" s="51"/>
      <c r="AU173" s="51"/>
      <c r="AV173" s="51"/>
      <c r="AW173" s="51"/>
      <c r="AX173" s="51"/>
      <c r="AY173" s="51"/>
      <c r="AZ173" s="51"/>
      <c r="BA173" s="51"/>
      <c r="BB173" s="51"/>
      <c r="BC173" s="51"/>
      <c r="BD173" s="51"/>
      <c r="BE173" s="51"/>
      <c r="BF173" s="51"/>
    </row>
    <row r="174" spans="1:58" s="45" customFormat="1" ht="24.75" customHeight="1" thickBot="1">
      <c r="B174" s="101"/>
      <c r="C174" s="171"/>
      <c r="D174" s="103"/>
      <c r="E174" s="103"/>
      <c r="F174" s="359"/>
      <c r="G174" s="359"/>
      <c r="H174" s="440"/>
      <c r="I174" s="475"/>
      <c r="J174" s="49"/>
      <c r="K174" s="705"/>
      <c r="L174" s="51"/>
      <c r="M174" s="51"/>
      <c r="N174" s="51"/>
      <c r="O174" s="51"/>
      <c r="P174" s="51"/>
      <c r="Q174" s="51"/>
      <c r="R174" s="51"/>
      <c r="S174" s="51"/>
      <c r="T174" s="51"/>
      <c r="U174" s="51"/>
      <c r="V174" s="51"/>
      <c r="W174" s="51"/>
      <c r="X174" s="51"/>
      <c r="Y174" s="51"/>
      <c r="Z174" s="51"/>
      <c r="AA174" s="51"/>
      <c r="AB174" s="51"/>
      <c r="AC174" s="51"/>
      <c r="AD174" s="51"/>
      <c r="AE174" s="51"/>
      <c r="AF174" s="51"/>
      <c r="AG174" s="51"/>
      <c r="AH174" s="51"/>
      <c r="AI174" s="51"/>
      <c r="AJ174" s="51"/>
      <c r="AK174" s="51"/>
      <c r="AL174" s="51"/>
      <c r="AM174" s="51"/>
      <c r="AN174" s="51"/>
      <c r="AO174" s="51"/>
      <c r="AP174" s="51"/>
      <c r="AQ174" s="51"/>
      <c r="AR174" s="51"/>
      <c r="AS174" s="51"/>
      <c r="AT174" s="51"/>
      <c r="AU174" s="51"/>
      <c r="AV174" s="51"/>
      <c r="AW174" s="51"/>
      <c r="AX174" s="51"/>
      <c r="AY174" s="51"/>
      <c r="AZ174" s="51"/>
      <c r="BA174" s="51"/>
      <c r="BB174" s="51"/>
      <c r="BC174" s="51"/>
      <c r="BD174" s="51"/>
      <c r="BE174" s="51"/>
      <c r="BF174" s="51"/>
    </row>
    <row r="175" spans="1:58" s="45" customFormat="1" ht="31.5" customHeight="1" thickBot="1">
      <c r="A175" s="661" t="s">
        <v>452</v>
      </c>
      <c r="B175" s="132" t="s">
        <v>68</v>
      </c>
      <c r="C175" s="133"/>
      <c r="D175" s="134"/>
      <c r="E175" s="134"/>
      <c r="F175" s="338" t="s">
        <v>60</v>
      </c>
      <c r="G175" s="359"/>
      <c r="H175" s="440"/>
      <c r="I175" s="475"/>
      <c r="J175" s="49"/>
      <c r="K175" s="705"/>
      <c r="L175" s="51"/>
      <c r="M175" s="51"/>
      <c r="N175" s="51"/>
      <c r="O175" s="51"/>
      <c r="P175" s="51"/>
      <c r="Q175" s="51"/>
      <c r="R175" s="51"/>
      <c r="S175" s="51"/>
      <c r="T175" s="51"/>
      <c r="U175" s="51"/>
      <c r="V175" s="51"/>
      <c r="W175" s="51"/>
      <c r="X175" s="51"/>
      <c r="Y175" s="51"/>
      <c r="Z175" s="51"/>
      <c r="AA175" s="51"/>
      <c r="AB175" s="51"/>
      <c r="AC175" s="51"/>
      <c r="AD175" s="51"/>
      <c r="AE175" s="51"/>
      <c r="AF175" s="51"/>
      <c r="AG175" s="51"/>
      <c r="AH175" s="51"/>
      <c r="AI175" s="51"/>
      <c r="AJ175" s="51"/>
      <c r="AK175" s="51"/>
      <c r="AL175" s="51"/>
      <c r="AM175" s="51"/>
      <c r="AN175" s="51"/>
      <c r="AO175" s="51"/>
      <c r="AP175" s="51"/>
      <c r="AQ175" s="51"/>
      <c r="AR175" s="51"/>
      <c r="AS175" s="51"/>
      <c r="AT175" s="51"/>
      <c r="AU175" s="51"/>
      <c r="AV175" s="51"/>
      <c r="AW175" s="51"/>
      <c r="AX175" s="51"/>
      <c r="AY175" s="51"/>
      <c r="AZ175" s="51"/>
      <c r="BA175" s="51"/>
      <c r="BB175" s="51"/>
      <c r="BC175" s="51"/>
      <c r="BD175" s="51"/>
      <c r="BE175" s="51"/>
      <c r="BF175" s="51"/>
    </row>
    <row r="176" spans="1:58" s="45" customFormat="1" ht="24.75" customHeight="1" thickBot="1">
      <c r="A176" s="490" t="s">
        <v>453</v>
      </c>
      <c r="B176" s="178" t="s">
        <v>69</v>
      </c>
      <c r="C176" s="135">
        <v>64</v>
      </c>
      <c r="D176" s="190" t="s">
        <v>26</v>
      </c>
      <c r="E176" s="191"/>
      <c r="F176" s="340"/>
      <c r="G176" s="359"/>
      <c r="H176" s="440" t="s">
        <v>1</v>
      </c>
      <c r="I176" s="475"/>
      <c r="J176" s="49"/>
      <c r="K176" s="705"/>
      <c r="L176" s="51"/>
      <c r="M176" s="51"/>
      <c r="N176" s="51"/>
      <c r="O176" s="51"/>
      <c r="P176" s="51"/>
      <c r="Q176" s="51"/>
      <c r="R176" s="51"/>
      <c r="S176" s="51"/>
      <c r="T176" s="51"/>
      <c r="U176" s="51"/>
      <c r="V176" s="51"/>
      <c r="W176" s="51"/>
      <c r="X176" s="51"/>
      <c r="Y176" s="51"/>
      <c r="Z176" s="51"/>
      <c r="AA176" s="51"/>
      <c r="AB176" s="51"/>
      <c r="AC176" s="51"/>
      <c r="AD176" s="51"/>
      <c r="AE176" s="51"/>
      <c r="AF176" s="51"/>
      <c r="AG176" s="51"/>
      <c r="AH176" s="51"/>
      <c r="AI176" s="51"/>
      <c r="AJ176" s="51"/>
      <c r="AK176" s="51"/>
      <c r="AL176" s="51"/>
      <c r="AM176" s="51"/>
      <c r="AN176" s="51"/>
      <c r="AO176" s="51"/>
      <c r="AP176" s="51"/>
      <c r="AQ176" s="51"/>
      <c r="AR176" s="51"/>
      <c r="AS176" s="51"/>
      <c r="AT176" s="51"/>
      <c r="AU176" s="51"/>
      <c r="AV176" s="51"/>
      <c r="AW176" s="51"/>
      <c r="AX176" s="51"/>
      <c r="AY176" s="51"/>
      <c r="AZ176" s="51"/>
      <c r="BA176" s="51"/>
      <c r="BB176" s="51"/>
      <c r="BC176" s="51"/>
      <c r="BD176" s="51"/>
      <c r="BE176" s="51"/>
      <c r="BF176" s="51"/>
    </row>
    <row r="177" spans="1:58" s="45" customFormat="1" ht="24.75" customHeight="1">
      <c r="A177" s="192" t="s">
        <v>454</v>
      </c>
      <c r="B177" s="1180" t="s">
        <v>70</v>
      </c>
      <c r="C177" s="171"/>
      <c r="D177" s="103"/>
      <c r="E177" s="103"/>
      <c r="F177" s="359"/>
      <c r="G177" s="359"/>
      <c r="H177" s="440"/>
      <c r="I177" s="475"/>
      <c r="J177" s="49"/>
      <c r="K177" s="705"/>
      <c r="L177" s="51"/>
      <c r="M177" s="51"/>
      <c r="N177" s="51"/>
      <c r="O177" s="51"/>
      <c r="P177" s="51"/>
      <c r="Q177" s="51"/>
      <c r="R177" s="51"/>
      <c r="S177" s="51"/>
      <c r="T177" s="51"/>
      <c r="U177" s="51"/>
      <c r="V177" s="51"/>
      <c r="W177" s="51"/>
      <c r="X177" s="51"/>
      <c r="Y177" s="51"/>
      <c r="Z177" s="51"/>
      <c r="AA177" s="51"/>
      <c r="AB177" s="51"/>
      <c r="AC177" s="51"/>
      <c r="AD177" s="51"/>
      <c r="AE177" s="51"/>
      <c r="AF177" s="51"/>
      <c r="AG177" s="51"/>
      <c r="AH177" s="51"/>
      <c r="AI177" s="51"/>
      <c r="AJ177" s="51"/>
      <c r="AK177" s="51"/>
      <c r="AL177" s="51"/>
      <c r="AM177" s="51"/>
      <c r="AN177" s="51"/>
      <c r="AO177" s="51"/>
      <c r="AP177" s="51"/>
      <c r="AQ177" s="51"/>
      <c r="AR177" s="51"/>
      <c r="AS177" s="51"/>
      <c r="AT177" s="51"/>
      <c r="AU177" s="51"/>
      <c r="AV177" s="51"/>
      <c r="AW177" s="51"/>
      <c r="AX177" s="51"/>
      <c r="AY177" s="51"/>
      <c r="AZ177" s="51"/>
      <c r="BA177" s="51"/>
      <c r="BB177" s="51"/>
      <c r="BC177" s="51"/>
      <c r="BD177" s="51"/>
      <c r="BE177" s="51"/>
      <c r="BF177" s="51"/>
    </row>
    <row r="178" spans="1:58" s="45" customFormat="1" ht="24.75" customHeight="1" thickBot="1">
      <c r="A178" s="192"/>
      <c r="B178" s="192"/>
      <c r="C178" s="171"/>
      <c r="D178" s="103"/>
      <c r="E178" s="103"/>
      <c r="F178" s="359"/>
      <c r="G178" s="359"/>
      <c r="H178" s="440"/>
      <c r="I178" s="475"/>
      <c r="J178" s="49"/>
      <c r="K178" s="705"/>
      <c r="L178" s="51"/>
      <c r="M178" s="51"/>
      <c r="N178" s="51"/>
      <c r="O178" s="51"/>
      <c r="P178" s="51"/>
      <c r="Q178" s="51"/>
      <c r="R178" s="51"/>
      <c r="S178" s="51"/>
      <c r="T178" s="51"/>
      <c r="U178" s="51"/>
      <c r="V178" s="51"/>
      <c r="W178" s="51"/>
      <c r="X178" s="51"/>
      <c r="Y178" s="51"/>
      <c r="Z178" s="51"/>
      <c r="AA178" s="51"/>
      <c r="AB178" s="51"/>
      <c r="AC178" s="51"/>
      <c r="AD178" s="51"/>
      <c r="AE178" s="51"/>
      <c r="AF178" s="51"/>
      <c r="AG178" s="51"/>
      <c r="AH178" s="51"/>
      <c r="AI178" s="51"/>
      <c r="AJ178" s="51"/>
      <c r="AK178" s="51"/>
      <c r="AL178" s="51"/>
      <c r="AM178" s="51"/>
      <c r="AN178" s="51"/>
      <c r="AO178" s="51"/>
      <c r="AP178" s="51"/>
      <c r="AQ178" s="51"/>
      <c r="AR178" s="51"/>
      <c r="AS178" s="51"/>
      <c r="AT178" s="51"/>
      <c r="AU178" s="51"/>
      <c r="AV178" s="51"/>
      <c r="AW178" s="51"/>
      <c r="AX178" s="51"/>
      <c r="AY178" s="51"/>
      <c r="AZ178" s="51"/>
      <c r="BA178" s="51"/>
      <c r="BB178" s="51"/>
      <c r="BC178" s="51"/>
      <c r="BD178" s="51"/>
      <c r="BE178" s="51"/>
      <c r="BF178" s="51"/>
    </row>
    <row r="179" spans="1:58" s="45" customFormat="1" ht="36.65" customHeight="1" thickBot="1">
      <c r="A179" s="1003" t="s">
        <v>622</v>
      </c>
      <c r="B179" s="1003" t="s">
        <v>620</v>
      </c>
      <c r="C179" s="1104"/>
      <c r="D179" s="1003"/>
      <c r="E179" s="1104"/>
      <c r="F179" s="392" t="s">
        <v>60</v>
      </c>
      <c r="G179" s="381"/>
      <c r="H179" s="440"/>
      <c r="I179" s="475"/>
      <c r="J179" s="49"/>
      <c r="K179" s="705"/>
      <c r="L179" s="51"/>
      <c r="M179" s="51"/>
      <c r="N179" s="51"/>
      <c r="O179" s="51"/>
      <c r="P179" s="51"/>
      <c r="Q179" s="51"/>
      <c r="R179" s="51"/>
      <c r="S179" s="51"/>
      <c r="T179" s="51"/>
      <c r="U179" s="51"/>
      <c r="V179" s="51"/>
      <c r="W179" s="51"/>
      <c r="X179" s="51"/>
      <c r="Y179" s="51"/>
      <c r="Z179" s="51"/>
      <c r="AA179" s="51"/>
      <c r="AB179" s="51"/>
      <c r="AC179" s="51"/>
      <c r="AD179" s="51"/>
      <c r="AE179" s="51"/>
      <c r="AF179" s="51"/>
      <c r="AG179" s="51"/>
      <c r="AH179" s="51"/>
      <c r="AI179" s="51"/>
      <c r="AJ179" s="51"/>
      <c r="AK179" s="51"/>
      <c r="AL179" s="51"/>
      <c r="AM179" s="51"/>
      <c r="AN179" s="51"/>
      <c r="AO179" s="51"/>
      <c r="AP179" s="51"/>
      <c r="AQ179" s="51"/>
      <c r="AR179" s="51"/>
      <c r="AS179" s="51"/>
      <c r="AT179" s="51"/>
      <c r="AU179" s="51"/>
      <c r="AV179" s="51"/>
      <c r="AW179" s="51"/>
      <c r="AX179" s="51"/>
      <c r="AY179" s="51"/>
      <c r="AZ179" s="51"/>
      <c r="BA179" s="51"/>
      <c r="BB179" s="51"/>
      <c r="BC179" s="51"/>
      <c r="BD179" s="51"/>
      <c r="BE179" s="51"/>
      <c r="BF179" s="51"/>
    </row>
    <row r="180" spans="1:58" s="45" customFormat="1" ht="24.75" customHeight="1" thickBot="1">
      <c r="A180" s="1121" t="s">
        <v>623</v>
      </c>
      <c r="B180" s="1106" t="s">
        <v>621</v>
      </c>
      <c r="C180" s="1107">
        <v>7377</v>
      </c>
      <c r="D180" s="1108"/>
      <c r="E180" s="808"/>
      <c r="F180" s="1171" t="str">
        <f>IF(SUM(F181:F185)=0," ",SUM(F181:F185))</f>
        <v xml:space="preserve"> </v>
      </c>
      <c r="G180" s="381"/>
      <c r="H180" s="440"/>
      <c r="I180" s="475"/>
      <c r="J180" s="49"/>
      <c r="K180" s="705"/>
      <c r="L180" s="51"/>
      <c r="M180" s="51"/>
      <c r="N180" s="51"/>
      <c r="O180" s="51"/>
      <c r="P180" s="51"/>
      <c r="Q180" s="51"/>
      <c r="R180" s="51"/>
      <c r="S180" s="51"/>
      <c r="T180" s="51"/>
      <c r="U180" s="51"/>
      <c r="V180" s="51"/>
      <c r="W180" s="51"/>
      <c r="X180" s="51"/>
      <c r="Y180" s="51"/>
      <c r="Z180" s="51"/>
      <c r="AA180" s="51"/>
      <c r="AB180" s="51"/>
      <c r="AC180" s="51"/>
      <c r="AD180" s="51"/>
      <c r="AE180" s="51"/>
      <c r="AF180" s="51"/>
      <c r="AG180" s="51"/>
      <c r="AH180" s="51"/>
      <c r="AI180" s="51"/>
      <c r="AJ180" s="51"/>
      <c r="AK180" s="51"/>
      <c r="AL180" s="51"/>
      <c r="AM180" s="51"/>
      <c r="AN180" s="51"/>
      <c r="AO180" s="51"/>
      <c r="AP180" s="51"/>
      <c r="AQ180" s="51"/>
      <c r="AR180" s="51"/>
      <c r="AS180" s="51"/>
      <c r="AT180" s="51"/>
      <c r="AU180" s="51"/>
      <c r="AV180" s="51"/>
      <c r="AW180" s="51"/>
      <c r="AX180" s="51"/>
      <c r="AY180" s="51"/>
      <c r="AZ180" s="51"/>
      <c r="BA180" s="51"/>
      <c r="BB180" s="51"/>
      <c r="BC180" s="51"/>
      <c r="BD180" s="51"/>
      <c r="BE180" s="51"/>
      <c r="BF180" s="51"/>
    </row>
    <row r="181" spans="1:58" s="45" customFormat="1" ht="24.65" customHeight="1">
      <c r="A181" s="1122" t="s">
        <v>628</v>
      </c>
      <c r="B181" s="1109" t="s">
        <v>624</v>
      </c>
      <c r="C181" s="1110">
        <v>73</v>
      </c>
      <c r="D181" s="1111"/>
      <c r="E181" s="1112"/>
      <c r="F181" s="1172"/>
      <c r="G181" s="381"/>
      <c r="H181" s="440"/>
      <c r="I181" s="475"/>
      <c r="J181" s="49"/>
      <c r="K181" s="705"/>
      <c r="L181" s="51"/>
      <c r="M181" s="51"/>
      <c r="N181" s="51"/>
      <c r="O181" s="51"/>
      <c r="P181" s="51"/>
      <c r="Q181" s="51"/>
      <c r="R181" s="51"/>
      <c r="S181" s="51"/>
      <c r="T181" s="51"/>
      <c r="U181" s="51"/>
      <c r="V181" s="51"/>
      <c r="W181" s="51"/>
      <c r="X181" s="51"/>
      <c r="Y181" s="51"/>
      <c r="Z181" s="51"/>
      <c r="AA181" s="51"/>
      <c r="AB181" s="51"/>
      <c r="AC181" s="51"/>
      <c r="AD181" s="51"/>
      <c r="AE181" s="51"/>
      <c r="AF181" s="51"/>
      <c r="AG181" s="51"/>
      <c r="AH181" s="51"/>
      <c r="AI181" s="51"/>
      <c r="AJ181" s="51"/>
      <c r="AK181" s="51"/>
      <c r="AL181" s="51"/>
      <c r="AM181" s="51"/>
      <c r="AN181" s="51"/>
      <c r="AO181" s="51"/>
      <c r="AP181" s="51"/>
      <c r="AQ181" s="51"/>
      <c r="AR181" s="51"/>
      <c r="AS181" s="51"/>
      <c r="AT181" s="51"/>
      <c r="AU181" s="51"/>
      <c r="AV181" s="51"/>
      <c r="AW181" s="51"/>
      <c r="AX181" s="51"/>
      <c r="AY181" s="51"/>
      <c r="AZ181" s="51"/>
      <c r="BA181" s="51"/>
      <c r="BB181" s="51"/>
      <c r="BC181" s="51"/>
      <c r="BD181" s="51"/>
      <c r="BE181" s="51"/>
      <c r="BF181" s="51"/>
    </row>
    <row r="182" spans="1:58" s="45" customFormat="1" ht="24.65" customHeight="1">
      <c r="A182" s="1123" t="s">
        <v>629</v>
      </c>
      <c r="B182" s="1113" t="s">
        <v>625</v>
      </c>
      <c r="C182" s="1114">
        <v>74</v>
      </c>
      <c r="D182" s="1115"/>
      <c r="E182" s="1116"/>
      <c r="F182" s="1173"/>
      <c r="G182" s="381"/>
      <c r="H182" s="440"/>
      <c r="I182" s="475"/>
      <c r="J182" s="49"/>
      <c r="K182" s="705"/>
      <c r="L182" s="51"/>
      <c r="M182" s="51"/>
      <c r="N182" s="51"/>
      <c r="O182" s="51"/>
      <c r="P182" s="51"/>
      <c r="Q182" s="51"/>
      <c r="R182" s="51"/>
      <c r="S182" s="51"/>
      <c r="T182" s="51"/>
      <c r="U182" s="51"/>
      <c r="V182" s="51"/>
      <c r="W182" s="51"/>
      <c r="X182" s="51"/>
      <c r="Y182" s="51"/>
      <c r="Z182" s="51"/>
      <c r="AA182" s="51"/>
      <c r="AB182" s="51"/>
      <c r="AC182" s="51"/>
      <c r="AD182" s="51"/>
      <c r="AE182" s="51"/>
      <c r="AF182" s="51"/>
      <c r="AG182" s="51"/>
      <c r="AH182" s="51"/>
      <c r="AI182" s="51"/>
      <c r="AJ182" s="51"/>
      <c r="AK182" s="51"/>
      <c r="AL182" s="51"/>
      <c r="AM182" s="51"/>
      <c r="AN182" s="51"/>
      <c r="AO182" s="51"/>
      <c r="AP182" s="51"/>
      <c r="AQ182" s="51"/>
      <c r="AR182" s="51"/>
      <c r="AS182" s="51"/>
      <c r="AT182" s="51"/>
      <c r="AU182" s="51"/>
      <c r="AV182" s="51"/>
      <c r="AW182" s="51"/>
      <c r="AX182" s="51"/>
      <c r="AY182" s="51"/>
      <c r="AZ182" s="51"/>
      <c r="BA182" s="51"/>
      <c r="BB182" s="51"/>
      <c r="BC182" s="51"/>
      <c r="BD182" s="51"/>
      <c r="BE182" s="51"/>
      <c r="BF182" s="51"/>
    </row>
    <row r="183" spans="1:58" s="45" customFormat="1" ht="34.5" customHeight="1">
      <c r="A183" s="1123" t="s">
        <v>630</v>
      </c>
      <c r="B183" s="1113" t="s">
        <v>626</v>
      </c>
      <c r="C183" s="1114">
        <v>75</v>
      </c>
      <c r="D183" s="1115"/>
      <c r="E183" s="1116"/>
      <c r="F183" s="1173"/>
      <c r="G183" s="381"/>
      <c r="H183" s="440"/>
      <c r="I183" s="475"/>
      <c r="J183" s="49"/>
      <c r="K183" s="705"/>
      <c r="L183" s="51"/>
      <c r="M183" s="51"/>
      <c r="N183" s="51"/>
      <c r="O183" s="51"/>
      <c r="P183" s="51"/>
      <c r="Q183" s="51"/>
      <c r="R183" s="51"/>
      <c r="S183" s="51"/>
      <c r="T183" s="51"/>
      <c r="U183" s="51"/>
      <c r="V183" s="51"/>
      <c r="W183" s="51"/>
      <c r="X183" s="51"/>
      <c r="Y183" s="51"/>
      <c r="Z183" s="51"/>
      <c r="AA183" s="51"/>
      <c r="AB183" s="51"/>
      <c r="AC183" s="51"/>
      <c r="AD183" s="51"/>
      <c r="AE183" s="51"/>
      <c r="AF183" s="51"/>
      <c r="AG183" s="51"/>
      <c r="AH183" s="51"/>
      <c r="AI183" s="51"/>
      <c r="AJ183" s="51"/>
      <c r="AK183" s="51"/>
      <c r="AL183" s="51"/>
      <c r="AM183" s="51"/>
      <c r="AN183" s="51"/>
      <c r="AO183" s="51"/>
      <c r="AP183" s="51"/>
      <c r="AQ183" s="51"/>
      <c r="AR183" s="51"/>
      <c r="AS183" s="51"/>
      <c r="AT183" s="51"/>
      <c r="AU183" s="51"/>
      <c r="AV183" s="51"/>
      <c r="AW183" s="51"/>
      <c r="AX183" s="51"/>
      <c r="AY183" s="51"/>
      <c r="AZ183" s="51"/>
      <c r="BA183" s="51"/>
      <c r="BB183" s="51"/>
      <c r="BC183" s="51"/>
      <c r="BD183" s="51"/>
      <c r="BE183" s="51"/>
      <c r="BF183" s="51"/>
    </row>
    <row r="184" spans="1:58" s="45" customFormat="1" ht="53.25" customHeight="1">
      <c r="A184" s="1123" t="s">
        <v>631</v>
      </c>
      <c r="B184" s="1113" t="s">
        <v>627</v>
      </c>
      <c r="C184" s="1114">
        <v>76</v>
      </c>
      <c r="D184" s="1115"/>
      <c r="E184" s="1116"/>
      <c r="F184" s="1173"/>
      <c r="G184" s="381"/>
      <c r="H184" s="440"/>
      <c r="I184" s="475"/>
      <c r="J184" s="49"/>
      <c r="K184" s="705"/>
      <c r="L184" s="51"/>
      <c r="M184" s="51"/>
      <c r="N184" s="51"/>
      <c r="O184" s="51"/>
      <c r="P184" s="51"/>
      <c r="Q184" s="51"/>
      <c r="R184" s="51"/>
      <c r="S184" s="51"/>
      <c r="T184" s="51"/>
      <c r="U184" s="51"/>
      <c r="V184" s="51"/>
      <c r="W184" s="51"/>
      <c r="X184" s="51"/>
      <c r="Y184" s="51"/>
      <c r="Z184" s="51"/>
      <c r="AA184" s="51"/>
      <c r="AB184" s="51"/>
      <c r="AC184" s="51"/>
      <c r="AD184" s="51"/>
      <c r="AE184" s="51"/>
      <c r="AF184" s="51"/>
      <c r="AG184" s="51"/>
      <c r="AH184" s="51"/>
      <c r="AI184" s="51"/>
      <c r="AJ184" s="51"/>
      <c r="AK184" s="51"/>
      <c r="AL184" s="51"/>
      <c r="AM184" s="51"/>
      <c r="AN184" s="51"/>
      <c r="AO184" s="51"/>
      <c r="AP184" s="51"/>
      <c r="AQ184" s="51"/>
      <c r="AR184" s="51"/>
      <c r="AS184" s="51"/>
      <c r="AT184" s="51"/>
      <c r="AU184" s="51"/>
      <c r="AV184" s="51"/>
      <c r="AW184" s="51"/>
      <c r="AX184" s="51"/>
      <c r="AY184" s="51"/>
      <c r="AZ184" s="51"/>
      <c r="BA184" s="51"/>
      <c r="BB184" s="51"/>
      <c r="BC184" s="51"/>
      <c r="BD184" s="51"/>
      <c r="BE184" s="51"/>
      <c r="BF184" s="51"/>
    </row>
    <row r="185" spans="1:58" s="45" customFormat="1" ht="24.65" customHeight="1" thickBot="1">
      <c r="A185" s="1124" t="s">
        <v>632</v>
      </c>
      <c r="B185" s="1117" t="s">
        <v>619</v>
      </c>
      <c r="C185" s="1118">
        <v>77</v>
      </c>
      <c r="D185" s="1119"/>
      <c r="E185" s="1120"/>
      <c r="F185" s="1174"/>
      <c r="G185" s="381"/>
      <c r="H185" s="440"/>
      <c r="I185" s="475"/>
      <c r="J185" s="49"/>
      <c r="K185" s="705"/>
      <c r="L185" s="51"/>
      <c r="M185" s="51"/>
      <c r="N185" s="51"/>
      <c r="O185" s="51"/>
      <c r="P185" s="51"/>
      <c r="Q185" s="51"/>
      <c r="R185" s="51"/>
      <c r="S185" s="51"/>
      <c r="T185" s="51"/>
      <c r="U185" s="51"/>
      <c r="V185" s="51"/>
      <c r="W185" s="51"/>
      <c r="X185" s="51"/>
      <c r="Y185" s="51"/>
      <c r="Z185" s="51"/>
      <c r="AA185" s="51"/>
      <c r="AB185" s="51"/>
      <c r="AC185" s="51"/>
      <c r="AD185" s="51"/>
      <c r="AE185" s="51"/>
      <c r="AF185" s="51"/>
      <c r="AG185" s="51"/>
      <c r="AH185" s="51"/>
      <c r="AI185" s="51"/>
      <c r="AJ185" s="51"/>
      <c r="AK185" s="51"/>
      <c r="AL185" s="51"/>
      <c r="AM185" s="51"/>
      <c r="AN185" s="51"/>
      <c r="AO185" s="51"/>
      <c r="AP185" s="51"/>
      <c r="AQ185" s="51"/>
      <c r="AR185" s="51"/>
      <c r="AS185" s="51"/>
      <c r="AT185" s="51"/>
      <c r="AU185" s="51"/>
      <c r="AV185" s="51"/>
      <c r="AW185" s="51"/>
      <c r="AX185" s="51"/>
      <c r="AY185" s="51"/>
      <c r="AZ185" s="51"/>
      <c r="BA185" s="51"/>
      <c r="BB185" s="51"/>
      <c r="BC185" s="51"/>
      <c r="BD185" s="51"/>
      <c r="BE185" s="51"/>
      <c r="BF185" s="51"/>
    </row>
    <row r="186" spans="1:58" s="45" customFormat="1" ht="24.75" customHeight="1">
      <c r="B186" s="58"/>
      <c r="C186" s="83"/>
      <c r="D186" s="84"/>
      <c r="E186" s="84"/>
      <c r="F186" s="381"/>
      <c r="G186" s="381"/>
      <c r="H186" s="440"/>
      <c r="I186" s="475"/>
      <c r="J186" s="49"/>
      <c r="K186" s="705"/>
      <c r="L186" s="51"/>
      <c r="M186" s="51"/>
      <c r="N186" s="51"/>
      <c r="O186" s="51"/>
      <c r="P186" s="51"/>
      <c r="Q186" s="51"/>
      <c r="R186" s="51"/>
      <c r="S186" s="51"/>
      <c r="T186" s="51"/>
      <c r="U186" s="51"/>
      <c r="V186" s="51"/>
      <c r="W186" s="51"/>
      <c r="X186" s="51"/>
      <c r="Y186" s="51"/>
      <c r="Z186" s="51"/>
      <c r="AA186" s="51"/>
      <c r="AB186" s="51"/>
      <c r="AC186" s="51"/>
      <c r="AD186" s="51"/>
      <c r="AE186" s="51"/>
      <c r="AF186" s="51"/>
      <c r="AG186" s="51"/>
      <c r="AH186" s="51"/>
      <c r="AI186" s="51"/>
      <c r="AJ186" s="51"/>
      <c r="AK186" s="51"/>
      <c r="AL186" s="51"/>
      <c r="AM186" s="51"/>
      <c r="AN186" s="51"/>
      <c r="AO186" s="51"/>
      <c r="AP186" s="51"/>
      <c r="AQ186" s="51"/>
      <c r="AR186" s="51"/>
      <c r="AS186" s="51"/>
      <c r="AT186" s="51"/>
      <c r="AU186" s="51"/>
      <c r="AV186" s="51"/>
      <c r="AW186" s="51"/>
      <c r="AX186" s="51"/>
      <c r="AY186" s="51"/>
      <c r="AZ186" s="51"/>
      <c r="BA186" s="51"/>
      <c r="BB186" s="51"/>
      <c r="BC186" s="51"/>
      <c r="BD186" s="51"/>
      <c r="BE186" s="51"/>
      <c r="BF186" s="51"/>
    </row>
    <row r="187" spans="1:58" s="45" customFormat="1" ht="27" customHeight="1">
      <c r="A187" s="61" t="s">
        <v>455</v>
      </c>
      <c r="B187" s="61" t="s">
        <v>636</v>
      </c>
      <c r="C187" s="62"/>
      <c r="D187" s="63"/>
      <c r="E187" s="63"/>
      <c r="F187" s="337"/>
      <c r="G187" s="337"/>
      <c r="H187" s="440"/>
      <c r="I187" s="475"/>
      <c r="J187" s="49" t="s">
        <v>1</v>
      </c>
      <c r="K187" s="705"/>
      <c r="L187" s="51"/>
      <c r="M187" s="51"/>
      <c r="N187" s="51"/>
      <c r="O187" s="51"/>
      <c r="P187" s="51"/>
      <c r="Q187" s="51"/>
      <c r="R187" s="51"/>
      <c r="S187" s="51"/>
      <c r="T187" s="51"/>
      <c r="U187" s="51"/>
      <c r="V187" s="51"/>
      <c r="W187" s="51"/>
      <c r="X187" s="51"/>
      <c r="Y187" s="51"/>
      <c r="Z187" s="51"/>
      <c r="AA187" s="51"/>
      <c r="AB187" s="51"/>
      <c r="AC187" s="51"/>
      <c r="AD187" s="51"/>
      <c r="AE187" s="51"/>
      <c r="AF187" s="51"/>
      <c r="AG187" s="51"/>
      <c r="AH187" s="51"/>
      <c r="AI187" s="51"/>
      <c r="AJ187" s="51"/>
      <c r="AK187" s="51"/>
      <c r="AL187" s="51"/>
      <c r="AM187" s="51"/>
      <c r="AN187" s="51"/>
      <c r="AO187" s="51"/>
      <c r="AP187" s="51"/>
      <c r="AQ187" s="51"/>
      <c r="AR187" s="51"/>
      <c r="AS187" s="51"/>
      <c r="AT187" s="51"/>
      <c r="AU187" s="51"/>
      <c r="AV187" s="51"/>
      <c r="AW187" s="51"/>
      <c r="AX187" s="51"/>
      <c r="AY187" s="51"/>
      <c r="AZ187" s="51"/>
      <c r="BA187" s="51"/>
      <c r="BB187" s="51"/>
      <c r="BC187" s="51"/>
      <c r="BD187" s="51"/>
      <c r="BE187" s="51"/>
      <c r="BF187" s="51"/>
    </row>
    <row r="188" spans="1:58" s="45" customFormat="1" ht="24.75" customHeight="1" thickBot="1">
      <c r="A188" s="193"/>
      <c r="B188" s="193"/>
      <c r="C188" s="73"/>
      <c r="D188" s="74"/>
      <c r="E188" s="74"/>
      <c r="F188" s="337"/>
      <c r="G188" s="337"/>
      <c r="H188" s="421"/>
      <c r="I188" s="459"/>
      <c r="J188" s="49"/>
      <c r="K188" s="705"/>
      <c r="L188" s="51"/>
      <c r="M188" s="51"/>
      <c r="N188" s="51"/>
      <c r="O188" s="51"/>
      <c r="P188" s="51"/>
      <c r="Q188" s="51"/>
      <c r="R188" s="51"/>
      <c r="S188" s="51"/>
      <c r="T188" s="51"/>
      <c r="U188" s="51"/>
      <c r="V188" s="51"/>
      <c r="W188" s="51"/>
      <c r="X188" s="51"/>
      <c r="Y188" s="51"/>
      <c r="Z188" s="51"/>
      <c r="AA188" s="51"/>
      <c r="AB188" s="51"/>
      <c r="AC188" s="51"/>
      <c r="AD188" s="51"/>
      <c r="AE188" s="51"/>
      <c r="AF188" s="51"/>
      <c r="AG188" s="51"/>
      <c r="AH188" s="51"/>
      <c r="AI188" s="51"/>
      <c r="AJ188" s="51"/>
      <c r="AK188" s="51"/>
      <c r="AL188" s="51"/>
      <c r="AM188" s="51"/>
      <c r="AN188" s="51"/>
      <c r="AO188" s="51"/>
      <c r="AP188" s="51"/>
      <c r="AQ188" s="51"/>
      <c r="AR188" s="51"/>
      <c r="AS188" s="51"/>
      <c r="AT188" s="51"/>
      <c r="AU188" s="51"/>
      <c r="AV188" s="51"/>
      <c r="AW188" s="51"/>
      <c r="AX188" s="51"/>
      <c r="AY188" s="51"/>
      <c r="AZ188" s="51"/>
      <c r="BA188" s="51"/>
      <c r="BB188" s="51"/>
      <c r="BC188" s="51"/>
      <c r="BD188" s="51"/>
      <c r="BE188" s="51"/>
      <c r="BF188" s="51"/>
    </row>
    <row r="189" spans="1:58" s="45" customFormat="1" ht="32.25" customHeight="1" thickBot="1">
      <c r="A189" s="661" t="s">
        <v>456</v>
      </c>
      <c r="B189" s="661" t="s">
        <v>637</v>
      </c>
      <c r="C189" s="133"/>
      <c r="D189" s="134"/>
      <c r="E189" s="134"/>
      <c r="F189" s="338" t="s">
        <v>60</v>
      </c>
      <c r="G189" s="338" t="s">
        <v>31</v>
      </c>
      <c r="H189" s="441"/>
      <c r="I189" s="442"/>
      <c r="J189" s="49"/>
      <c r="K189" s="705"/>
      <c r="L189" s="51"/>
      <c r="M189" s="51"/>
      <c r="N189" s="51"/>
      <c r="O189" s="51"/>
      <c r="P189" s="51"/>
      <c r="Q189" s="51"/>
      <c r="R189" s="51"/>
      <c r="S189" s="51"/>
      <c r="T189" s="51"/>
      <c r="U189" s="51"/>
      <c r="V189" s="51"/>
      <c r="W189" s="51"/>
      <c r="X189" s="51"/>
      <c r="Y189" s="51"/>
      <c r="Z189" s="51"/>
      <c r="AA189" s="51"/>
      <c r="AB189" s="51"/>
      <c r="AC189" s="51"/>
      <c r="AD189" s="51"/>
      <c r="AE189" s="51"/>
      <c r="AF189" s="51"/>
      <c r="AG189" s="51"/>
      <c r="AH189" s="51"/>
      <c r="AI189" s="51"/>
      <c r="AJ189" s="51"/>
      <c r="AK189" s="51"/>
      <c r="AL189" s="51"/>
      <c r="AM189" s="51"/>
      <c r="AN189" s="51"/>
      <c r="AO189" s="51"/>
      <c r="AP189" s="51"/>
      <c r="AQ189" s="51"/>
      <c r="AR189" s="51"/>
      <c r="AS189" s="51"/>
      <c r="AT189" s="51"/>
      <c r="AU189" s="51"/>
      <c r="AV189" s="51"/>
      <c r="AW189" s="51"/>
      <c r="AX189" s="51"/>
      <c r="AY189" s="51"/>
      <c r="AZ189" s="51"/>
      <c r="BA189" s="51"/>
      <c r="BB189" s="51"/>
      <c r="BC189" s="51"/>
      <c r="BD189" s="51"/>
      <c r="BE189" s="51"/>
      <c r="BF189" s="51"/>
    </row>
    <row r="190" spans="1:58" s="45" customFormat="1" ht="35.25" customHeight="1" thickBot="1">
      <c r="A190" s="530" t="s">
        <v>457</v>
      </c>
      <c r="B190" s="490" t="s">
        <v>169</v>
      </c>
      <c r="C190" s="135">
        <v>23</v>
      </c>
      <c r="D190" s="190" t="s">
        <v>71</v>
      </c>
      <c r="E190" s="190" t="s">
        <v>1</v>
      </c>
      <c r="F190" s="361"/>
      <c r="G190" s="382" t="str">
        <f>IF(OBS_PA_23.b.ADSL_TOTAL+OBS_PA_23.b.SDSL_TOTAL+OBS_PA_23.b.2_TOTAL+OBS_PA_23.b.3_TOTAL+OBS_PA_23.b.FttH_TOTAL+OBS_PA_23.b.FttHp_TOTAL+OBS_PA_23.b.FttE_TOTAL+OBS_PA_23.b.FttO_TOTAL+OBS_PA_23.b.5_TOTAL+OBS_PA_23.b.6_TOTAL+OBS_PA_23.b.8_TOTAL=0," ",OBS_PA_23.b.ADSL_TOTAL+OBS_PA_23.b.SDSL_TOTAL+OBS_PA_23.b.2_TOTAL+OBS_PA_23.b.3_TOTAL+OBS_PA_23.b.FttH_TOTAL+OBS_PA_23.b.FttHp_TOTAL+OBS_PA_23.b.FttE_TOTAL+OBS_PA_23.b.FttO_TOTAL+OBS_PA_23.b.5_TOTAL+OBS_PA_23.b.6_TOTAL+OBS_PA_23.b.8_TOTAL)</f>
        <v xml:space="preserve"> </v>
      </c>
      <c r="H190" s="441"/>
      <c r="I190" s="442"/>
      <c r="J190" s="49"/>
      <c r="K190" s="705"/>
      <c r="L190" s="51"/>
      <c r="M190" s="51"/>
      <c r="N190" s="51"/>
      <c r="O190" s="51"/>
      <c r="P190" s="51"/>
      <c r="Q190" s="51"/>
      <c r="R190" s="51"/>
      <c r="S190" s="51"/>
      <c r="T190" s="51"/>
      <c r="U190" s="51"/>
      <c r="V190" s="51"/>
      <c r="W190" s="51"/>
      <c r="X190" s="51"/>
      <c r="Y190" s="51"/>
      <c r="Z190" s="51"/>
      <c r="AA190" s="51"/>
      <c r="AB190" s="51"/>
      <c r="AC190" s="51"/>
      <c r="AD190" s="51"/>
      <c r="AE190" s="51"/>
      <c r="AF190" s="51"/>
      <c r="AG190" s="51"/>
      <c r="AH190" s="51"/>
      <c r="AI190" s="51"/>
      <c r="AJ190" s="51"/>
      <c r="AK190" s="51"/>
      <c r="AL190" s="51"/>
      <c r="AM190" s="51"/>
      <c r="AN190" s="51"/>
      <c r="AO190" s="51"/>
      <c r="AP190" s="51"/>
      <c r="AQ190" s="51"/>
      <c r="AR190" s="51"/>
      <c r="AS190" s="51"/>
      <c r="AT190" s="51"/>
      <c r="AU190" s="51"/>
      <c r="AV190" s="51"/>
      <c r="AW190" s="51"/>
      <c r="AX190" s="51"/>
      <c r="AY190" s="51"/>
      <c r="AZ190" s="51"/>
      <c r="BA190" s="51"/>
      <c r="BB190" s="51"/>
      <c r="BC190" s="51"/>
      <c r="BD190" s="51"/>
      <c r="BE190" s="51"/>
      <c r="BF190" s="51"/>
    </row>
    <row r="191" spans="1:58" s="45" customFormat="1" ht="24.75" customHeight="1">
      <c r="A191" s="1010" t="s">
        <v>458</v>
      </c>
      <c r="B191" s="518" t="s">
        <v>181</v>
      </c>
      <c r="C191" s="519">
        <v>23</v>
      </c>
      <c r="D191" s="505" t="s">
        <v>71</v>
      </c>
      <c r="E191" s="505" t="s">
        <v>171</v>
      </c>
      <c r="F191" s="536"/>
      <c r="G191" s="538"/>
      <c r="H191" s="441"/>
      <c r="I191" s="442"/>
      <c r="J191" s="49"/>
      <c r="K191" s="713"/>
      <c r="L191" s="51"/>
      <c r="M191" s="51"/>
      <c r="N191" s="51"/>
      <c r="O191" s="51"/>
      <c r="P191" s="51"/>
      <c r="Q191" s="51"/>
      <c r="R191" s="51"/>
      <c r="S191" s="51"/>
      <c r="T191" s="51"/>
      <c r="U191" s="51"/>
      <c r="V191" s="51"/>
      <c r="W191" s="51"/>
      <c r="X191" s="51"/>
      <c r="Y191" s="51"/>
      <c r="Z191" s="51"/>
      <c r="AA191" s="51"/>
      <c r="AB191" s="51"/>
      <c r="AC191" s="51"/>
      <c r="AD191" s="51"/>
      <c r="AE191" s="51"/>
      <c r="AF191" s="51"/>
      <c r="AG191" s="51"/>
      <c r="AH191" s="51"/>
      <c r="AI191" s="51"/>
      <c r="AJ191" s="51"/>
      <c r="AK191" s="51"/>
      <c r="AL191" s="51"/>
      <c r="AM191" s="51"/>
      <c r="AN191" s="51"/>
      <c r="AO191" s="51"/>
      <c r="AP191" s="51"/>
      <c r="AQ191" s="51"/>
      <c r="AR191" s="51"/>
      <c r="AS191" s="51"/>
      <c r="AT191" s="51"/>
      <c r="AU191" s="51"/>
      <c r="AV191" s="51"/>
      <c r="AW191" s="51"/>
      <c r="AX191" s="51"/>
      <c r="AY191" s="51"/>
      <c r="AZ191" s="51"/>
      <c r="BA191" s="51"/>
      <c r="BB191" s="51"/>
      <c r="BC191" s="51"/>
      <c r="BD191" s="51"/>
      <c r="BE191" s="51"/>
      <c r="BF191" s="51"/>
    </row>
    <row r="192" spans="1:58" s="45" customFormat="1" ht="24.75" customHeight="1">
      <c r="A192" s="1010" t="s">
        <v>162</v>
      </c>
      <c r="B192" s="518" t="s">
        <v>162</v>
      </c>
      <c r="C192" s="519">
        <v>23</v>
      </c>
      <c r="D192" s="508" t="s">
        <v>71</v>
      </c>
      <c r="E192" s="508" t="s">
        <v>172</v>
      </c>
      <c r="F192" s="521"/>
      <c r="G192" s="539"/>
      <c r="H192" s="441"/>
      <c r="I192" s="442"/>
      <c r="J192" s="49"/>
      <c r="K192" s="705"/>
      <c r="L192" s="51"/>
      <c r="M192" s="51"/>
      <c r="N192" s="51"/>
      <c r="O192" s="51"/>
      <c r="P192" s="51"/>
      <c r="Q192" s="51"/>
      <c r="R192" s="51"/>
      <c r="S192" s="51"/>
      <c r="T192" s="51"/>
      <c r="U192" s="51"/>
      <c r="V192" s="51"/>
      <c r="W192" s="51"/>
      <c r="X192" s="51"/>
      <c r="Y192" s="51"/>
      <c r="Z192" s="51"/>
      <c r="AA192" s="51"/>
      <c r="AB192" s="51"/>
      <c r="AC192" s="51"/>
      <c r="AD192" s="51"/>
      <c r="AE192" s="51"/>
      <c r="AF192" s="51"/>
      <c r="AG192" s="51"/>
      <c r="AH192" s="51"/>
      <c r="AI192" s="51"/>
      <c r="AJ192" s="51"/>
      <c r="AK192" s="51"/>
      <c r="AL192" s="51"/>
      <c r="AM192" s="51"/>
      <c r="AN192" s="51"/>
      <c r="AO192" s="51"/>
      <c r="AP192" s="51"/>
      <c r="AQ192" s="51"/>
      <c r="AR192" s="51"/>
      <c r="AS192" s="51"/>
      <c r="AT192" s="51"/>
      <c r="AU192" s="51"/>
      <c r="AV192" s="51"/>
      <c r="AW192" s="51"/>
      <c r="AX192" s="51"/>
      <c r="AY192" s="51"/>
      <c r="AZ192" s="51"/>
      <c r="BA192" s="51"/>
      <c r="BB192" s="51"/>
      <c r="BC192" s="51"/>
      <c r="BD192" s="51"/>
      <c r="BE192" s="51"/>
      <c r="BF192" s="51"/>
    </row>
    <row r="193" spans="1:58" s="45" customFormat="1" ht="24.75" customHeight="1">
      <c r="A193" s="485" t="s">
        <v>459</v>
      </c>
      <c r="B193" s="485" t="s">
        <v>163</v>
      </c>
      <c r="C193" s="143">
        <v>23</v>
      </c>
      <c r="D193" s="196" t="s">
        <v>71</v>
      </c>
      <c r="E193" s="196">
        <v>8</v>
      </c>
      <c r="F193" s="522"/>
      <c r="G193" s="384"/>
      <c r="H193" s="442"/>
      <c r="I193" s="442"/>
      <c r="J193" s="49"/>
      <c r="K193" s="705"/>
      <c r="L193" s="51"/>
      <c r="M193" s="51"/>
      <c r="N193" s="51"/>
      <c r="O193" s="51"/>
      <c r="P193" s="51"/>
      <c r="Q193" s="51"/>
      <c r="R193" s="51"/>
      <c r="S193" s="51"/>
      <c r="T193" s="51"/>
      <c r="U193" s="51"/>
      <c r="V193" s="51"/>
      <c r="W193" s="51"/>
      <c r="X193" s="51"/>
      <c r="Y193" s="51"/>
      <c r="Z193" s="51"/>
      <c r="AA193" s="51"/>
      <c r="AB193" s="51"/>
      <c r="AC193" s="51"/>
      <c r="AD193" s="51"/>
      <c r="AE193" s="51"/>
      <c r="AF193" s="51"/>
      <c r="AG193" s="51"/>
      <c r="AH193" s="51"/>
      <c r="AI193" s="51"/>
      <c r="AJ193" s="51"/>
      <c r="AK193" s="51"/>
      <c r="AL193" s="51"/>
      <c r="AM193" s="51"/>
      <c r="AN193" s="51"/>
      <c r="AO193" s="51"/>
      <c r="AP193" s="51"/>
      <c r="AQ193" s="51"/>
      <c r="AR193" s="51"/>
      <c r="AS193" s="51"/>
      <c r="AT193" s="51"/>
      <c r="AU193" s="51"/>
      <c r="AV193" s="51"/>
      <c r="AW193" s="51"/>
      <c r="AX193" s="51"/>
      <c r="AY193" s="51"/>
      <c r="AZ193" s="51"/>
      <c r="BA193" s="51"/>
      <c r="BB193" s="51"/>
      <c r="BC193" s="51"/>
      <c r="BD193" s="51"/>
      <c r="BE193" s="51"/>
      <c r="BF193" s="51"/>
    </row>
    <row r="194" spans="1:58" s="45" customFormat="1" ht="24.75" customHeight="1">
      <c r="A194" s="496" t="s">
        <v>460</v>
      </c>
      <c r="B194" s="496" t="s">
        <v>164</v>
      </c>
      <c r="C194" s="146">
        <v>23</v>
      </c>
      <c r="D194" s="199" t="s">
        <v>71</v>
      </c>
      <c r="E194" s="199">
        <v>2</v>
      </c>
      <c r="F194" s="537"/>
      <c r="G194" s="384"/>
      <c r="H194" s="441"/>
      <c r="I194" s="442"/>
      <c r="J194" s="49"/>
      <c r="K194" s="705"/>
      <c r="L194" s="51"/>
      <c r="M194" s="51"/>
      <c r="N194" s="51"/>
      <c r="O194" s="51"/>
      <c r="P194" s="51"/>
      <c r="Q194" s="51"/>
      <c r="R194" s="51"/>
      <c r="S194" s="51"/>
      <c r="T194" s="51"/>
      <c r="U194" s="51"/>
      <c r="V194" s="51"/>
      <c r="W194" s="51"/>
      <c r="X194" s="51"/>
      <c r="Y194" s="51"/>
      <c r="Z194" s="51"/>
      <c r="AA194" s="51"/>
      <c r="AB194" s="51"/>
      <c r="AC194" s="51"/>
      <c r="AD194" s="51"/>
      <c r="AE194" s="51"/>
      <c r="AF194" s="51"/>
      <c r="AG194" s="51"/>
      <c r="AH194" s="51"/>
      <c r="AI194" s="51"/>
      <c r="AJ194" s="51"/>
      <c r="AK194" s="51"/>
      <c r="AL194" s="51"/>
      <c r="AM194" s="51"/>
      <c r="AN194" s="51"/>
      <c r="AO194" s="51"/>
      <c r="AP194" s="51"/>
      <c r="AQ194" s="51"/>
      <c r="AR194" s="51"/>
      <c r="AS194" s="51"/>
      <c r="AT194" s="51"/>
      <c r="AU194" s="51"/>
      <c r="AV194" s="51"/>
      <c r="AW194" s="51"/>
      <c r="AX194" s="51"/>
      <c r="AY194" s="51"/>
      <c r="AZ194" s="51"/>
      <c r="BA194" s="51"/>
      <c r="BB194" s="51"/>
      <c r="BC194" s="51"/>
      <c r="BD194" s="51"/>
      <c r="BE194" s="51"/>
      <c r="BF194" s="51"/>
    </row>
    <row r="195" spans="1:58" s="45" customFormat="1" ht="24.75" customHeight="1">
      <c r="A195" s="496" t="s">
        <v>461</v>
      </c>
      <c r="B195" s="496" t="s">
        <v>165</v>
      </c>
      <c r="C195" s="146">
        <v>23</v>
      </c>
      <c r="D195" s="199" t="s">
        <v>71</v>
      </c>
      <c r="E195" s="199">
        <v>3</v>
      </c>
      <c r="F195" s="537"/>
      <c r="G195" s="384"/>
      <c r="H195" s="441"/>
      <c r="I195" s="442"/>
      <c r="J195" s="49"/>
      <c r="K195" s="705"/>
      <c r="L195" s="51"/>
      <c r="M195" s="51"/>
      <c r="N195" s="51"/>
      <c r="O195" s="51"/>
      <c r="P195" s="51"/>
      <c r="Q195" s="51"/>
      <c r="R195" s="51"/>
      <c r="S195" s="51"/>
      <c r="T195" s="51"/>
      <c r="U195" s="51"/>
      <c r="V195" s="51"/>
      <c r="W195" s="51"/>
      <c r="X195" s="51"/>
      <c r="Y195" s="51"/>
      <c r="Z195" s="51"/>
      <c r="AA195" s="51"/>
      <c r="AB195" s="51"/>
      <c r="AC195" s="51"/>
      <c r="AD195" s="51"/>
      <c r="AE195" s="51"/>
      <c r="AF195" s="51"/>
      <c r="AG195" s="51"/>
      <c r="AH195" s="51"/>
      <c r="AI195" s="51"/>
      <c r="AJ195" s="51"/>
      <c r="AK195" s="51"/>
      <c r="AL195" s="51"/>
      <c r="AM195" s="51"/>
      <c r="AN195" s="51"/>
      <c r="AO195" s="51"/>
      <c r="AP195" s="51"/>
      <c r="AQ195" s="51"/>
      <c r="AR195" s="51"/>
      <c r="AS195" s="51"/>
      <c r="AT195" s="51"/>
      <c r="AU195" s="51"/>
      <c r="AV195" s="51"/>
      <c r="AW195" s="51"/>
      <c r="AX195" s="51"/>
      <c r="AY195" s="51"/>
      <c r="AZ195" s="51"/>
      <c r="BA195" s="51"/>
      <c r="BB195" s="51"/>
      <c r="BC195" s="51"/>
      <c r="BD195" s="51"/>
      <c r="BE195" s="51"/>
      <c r="BF195" s="51"/>
    </row>
    <row r="196" spans="1:58" s="45" customFormat="1" ht="24.75" customHeight="1">
      <c r="A196" s="496" t="s">
        <v>462</v>
      </c>
      <c r="B196" s="496" t="s">
        <v>166</v>
      </c>
      <c r="C196" s="146">
        <v>23</v>
      </c>
      <c r="D196" s="199" t="s">
        <v>71</v>
      </c>
      <c r="E196" s="199">
        <v>5</v>
      </c>
      <c r="F196" s="537"/>
      <c r="G196" s="384"/>
      <c r="H196" s="441"/>
      <c r="I196" s="442"/>
      <c r="J196" s="49"/>
      <c r="K196" s="705"/>
      <c r="L196" s="51"/>
      <c r="M196" s="51"/>
      <c r="N196" s="51"/>
      <c r="O196" s="51"/>
      <c r="P196" s="51"/>
      <c r="Q196" s="51"/>
      <c r="R196" s="51"/>
      <c r="S196" s="51"/>
      <c r="T196" s="51"/>
      <c r="U196" s="51"/>
      <c r="V196" s="51"/>
      <c r="W196" s="51"/>
      <c r="X196" s="51"/>
      <c r="Y196" s="51"/>
      <c r="Z196" s="51"/>
      <c r="AA196" s="51"/>
      <c r="AB196" s="51"/>
      <c r="AC196" s="51"/>
      <c r="AD196" s="51"/>
      <c r="AE196" s="51"/>
      <c r="AF196" s="51"/>
      <c r="AG196" s="51"/>
      <c r="AH196" s="51"/>
      <c r="AI196" s="51"/>
      <c r="AJ196" s="51"/>
      <c r="AK196" s="51"/>
      <c r="AL196" s="51"/>
      <c r="AM196" s="51"/>
      <c r="AN196" s="51"/>
      <c r="AO196" s="51"/>
      <c r="AP196" s="51"/>
      <c r="AQ196" s="51"/>
      <c r="AR196" s="51"/>
      <c r="AS196" s="51"/>
      <c r="AT196" s="51"/>
      <c r="AU196" s="51"/>
      <c r="AV196" s="51"/>
      <c r="AW196" s="51"/>
      <c r="AX196" s="51"/>
      <c r="AY196" s="51"/>
      <c r="AZ196" s="51"/>
      <c r="BA196" s="51"/>
      <c r="BB196" s="51"/>
      <c r="BC196" s="51"/>
      <c r="BD196" s="51"/>
      <c r="BE196" s="51"/>
      <c r="BF196" s="51"/>
    </row>
    <row r="197" spans="1:58" s="45" customFormat="1" ht="24.75" customHeight="1">
      <c r="A197" s="496" t="s">
        <v>463</v>
      </c>
      <c r="B197" s="496" t="s">
        <v>167</v>
      </c>
      <c r="C197" s="146">
        <v>23</v>
      </c>
      <c r="D197" s="199" t="s">
        <v>71</v>
      </c>
      <c r="E197" s="199">
        <v>6</v>
      </c>
      <c r="F197" s="537"/>
      <c r="G197" s="384"/>
      <c r="H197" s="441"/>
      <c r="I197" s="442"/>
      <c r="J197" s="49"/>
      <c r="K197" s="705"/>
      <c r="L197" s="51"/>
      <c r="M197" s="51"/>
      <c r="N197" s="51"/>
      <c r="O197" s="51"/>
      <c r="P197" s="51"/>
      <c r="Q197" s="51"/>
      <c r="R197" s="51"/>
      <c r="S197" s="51"/>
      <c r="T197" s="51"/>
      <c r="U197" s="51"/>
      <c r="V197" s="51"/>
      <c r="W197" s="51"/>
      <c r="X197" s="51"/>
      <c r="Y197" s="51"/>
      <c r="Z197" s="51"/>
      <c r="AA197" s="51"/>
      <c r="AB197" s="51"/>
      <c r="AC197" s="51"/>
      <c r="AD197" s="51"/>
      <c r="AE197" s="51"/>
      <c r="AF197" s="51"/>
      <c r="AG197" s="51"/>
      <c r="AH197" s="51"/>
      <c r="AI197" s="51"/>
      <c r="AJ197" s="51"/>
      <c r="AK197" s="51"/>
      <c r="AL197" s="51"/>
      <c r="AM197" s="51"/>
      <c r="AN197" s="51"/>
      <c r="AO197" s="51"/>
      <c r="AP197" s="51"/>
      <c r="AQ197" s="51"/>
      <c r="AR197" s="51"/>
      <c r="AS197" s="51"/>
      <c r="AT197" s="51"/>
      <c r="AU197" s="51"/>
      <c r="AV197" s="51"/>
      <c r="AW197" s="51"/>
      <c r="AX197" s="51"/>
      <c r="AY197" s="51"/>
      <c r="AZ197" s="51"/>
      <c r="BA197" s="51"/>
      <c r="BB197" s="51"/>
      <c r="BC197" s="51"/>
      <c r="BD197" s="51"/>
      <c r="BE197" s="51"/>
      <c r="BF197" s="51"/>
    </row>
    <row r="198" spans="1:58" s="45" customFormat="1" ht="24.75" customHeight="1">
      <c r="A198" s="1011" t="s">
        <v>464</v>
      </c>
      <c r="B198" s="503" t="s">
        <v>188</v>
      </c>
      <c r="C198" s="512">
        <v>23</v>
      </c>
      <c r="D198" s="513" t="s">
        <v>71</v>
      </c>
      <c r="E198" s="513" t="s">
        <v>173</v>
      </c>
      <c r="F198" s="537"/>
      <c r="G198" s="540"/>
      <c r="H198" s="441"/>
      <c r="I198" s="442"/>
      <c r="J198" s="49"/>
      <c r="K198" s="713"/>
      <c r="L198" s="51"/>
      <c r="M198" s="51"/>
      <c r="N198" s="51"/>
      <c r="O198" s="51"/>
      <c r="P198" s="51"/>
      <c r="Q198" s="51"/>
      <c r="R198" s="51"/>
      <c r="S198" s="51"/>
      <c r="T198" s="51"/>
      <c r="U198" s="51"/>
      <c r="V198" s="51"/>
      <c r="W198" s="51"/>
      <c r="X198" s="51"/>
      <c r="Y198" s="51"/>
      <c r="Z198" s="51"/>
      <c r="AA198" s="51"/>
      <c r="AB198" s="51"/>
      <c r="AC198" s="51"/>
      <c r="AD198" s="51"/>
      <c r="AE198" s="51"/>
      <c r="AF198" s="51"/>
      <c r="AG198" s="51"/>
      <c r="AH198" s="51"/>
      <c r="AI198" s="51"/>
      <c r="AJ198" s="51"/>
      <c r="AK198" s="51"/>
      <c r="AL198" s="51"/>
      <c r="AM198" s="51"/>
      <c r="AN198" s="51"/>
      <c r="AO198" s="51"/>
      <c r="AP198" s="51"/>
      <c r="AQ198" s="51"/>
      <c r="AR198" s="51"/>
      <c r="AS198" s="51"/>
      <c r="AT198" s="51"/>
      <c r="AU198" s="51"/>
      <c r="AV198" s="51"/>
      <c r="AW198" s="51"/>
      <c r="AX198" s="51"/>
      <c r="AY198" s="51"/>
      <c r="AZ198" s="51"/>
      <c r="BA198" s="51"/>
      <c r="BB198" s="51"/>
      <c r="BC198" s="51"/>
      <c r="BD198" s="51"/>
      <c r="BE198" s="51"/>
      <c r="BF198" s="51"/>
    </row>
    <row r="199" spans="1:58" s="45" customFormat="1" ht="40" customHeight="1">
      <c r="A199" s="1012" t="s">
        <v>465</v>
      </c>
      <c r="B199" s="1216" t="s">
        <v>711</v>
      </c>
      <c r="C199" s="512">
        <v>23</v>
      </c>
      <c r="D199" s="513" t="s">
        <v>71</v>
      </c>
      <c r="E199" s="513" t="s">
        <v>174</v>
      </c>
      <c r="F199" s="521"/>
      <c r="G199" s="541"/>
      <c r="H199" s="441"/>
      <c r="I199" s="442"/>
      <c r="J199" s="49"/>
      <c r="K199" s="713"/>
      <c r="L199" s="51"/>
      <c r="M199" s="51"/>
      <c r="N199" s="51"/>
      <c r="O199" s="51"/>
      <c r="P199" s="51"/>
      <c r="Q199" s="51"/>
      <c r="R199" s="51"/>
      <c r="S199" s="51"/>
      <c r="T199" s="51"/>
      <c r="U199" s="51"/>
      <c r="V199" s="51"/>
      <c r="W199" s="51"/>
      <c r="X199" s="51"/>
      <c r="Y199" s="51"/>
      <c r="Z199" s="51"/>
      <c r="AA199" s="51"/>
      <c r="AB199" s="51"/>
      <c r="AC199" s="51"/>
      <c r="AD199" s="51"/>
      <c r="AE199" s="51"/>
      <c r="AF199" s="51"/>
      <c r="AG199" s="51"/>
      <c r="AH199" s="51"/>
      <c r="AI199" s="51"/>
      <c r="AJ199" s="51"/>
      <c r="AK199" s="51"/>
      <c r="AL199" s="51"/>
      <c r="AM199" s="51"/>
      <c r="AN199" s="51"/>
      <c r="AO199" s="51"/>
      <c r="AP199" s="51"/>
      <c r="AQ199" s="51"/>
      <c r="AR199" s="51"/>
      <c r="AS199" s="51"/>
      <c r="AT199" s="51"/>
      <c r="AU199" s="51"/>
      <c r="AV199" s="51"/>
      <c r="AW199" s="51"/>
      <c r="AX199" s="51"/>
      <c r="AY199" s="51"/>
      <c r="AZ199" s="51"/>
      <c r="BA199" s="51"/>
      <c r="BB199" s="51"/>
      <c r="BC199" s="51"/>
      <c r="BD199" s="51"/>
      <c r="BE199" s="51"/>
      <c r="BF199" s="51"/>
    </row>
    <row r="200" spans="1:58" s="45" customFormat="1" ht="24.75" customHeight="1">
      <c r="A200" s="1012" t="s">
        <v>466</v>
      </c>
      <c r="B200" s="489" t="s">
        <v>687</v>
      </c>
      <c r="C200" s="512">
        <v>23</v>
      </c>
      <c r="D200" s="514" t="s">
        <v>71</v>
      </c>
      <c r="E200" s="514" t="s">
        <v>175</v>
      </c>
      <c r="F200" s="521"/>
      <c r="G200" s="541"/>
      <c r="H200" s="441"/>
      <c r="I200" s="442"/>
      <c r="J200" s="49"/>
      <c r="K200" s="712"/>
      <c r="L200" s="51"/>
      <c r="M200" s="51"/>
      <c r="N200" s="51"/>
      <c r="O200" s="51"/>
      <c r="P200" s="51"/>
      <c r="Q200" s="51"/>
      <c r="R200" s="51"/>
      <c r="S200" s="51"/>
      <c r="T200" s="51"/>
      <c r="U200" s="51"/>
      <c r="V200" s="51"/>
      <c r="W200" s="51"/>
      <c r="X200" s="51"/>
      <c r="Y200" s="51"/>
      <c r="Z200" s="51"/>
      <c r="AA200" s="51"/>
      <c r="AB200" s="51"/>
      <c r="AC200" s="51"/>
      <c r="AD200" s="51"/>
      <c r="AE200" s="51"/>
      <c r="AF200" s="51"/>
      <c r="AG200" s="51"/>
      <c r="AH200" s="51"/>
      <c r="AI200" s="51"/>
      <c r="AJ200" s="51"/>
      <c r="AK200" s="51"/>
      <c r="AL200" s="51"/>
      <c r="AM200" s="51"/>
      <c r="AN200" s="51"/>
      <c r="AO200" s="51"/>
      <c r="AP200" s="51"/>
      <c r="AQ200" s="51"/>
      <c r="AR200" s="51"/>
      <c r="AS200" s="51"/>
      <c r="AT200" s="51"/>
      <c r="AU200" s="51"/>
      <c r="AV200" s="51"/>
      <c r="AW200" s="51"/>
      <c r="AX200" s="51"/>
      <c r="AY200" s="51"/>
      <c r="AZ200" s="51"/>
      <c r="BA200" s="51"/>
      <c r="BB200" s="51"/>
      <c r="BC200" s="51"/>
      <c r="BD200" s="51"/>
      <c r="BE200" s="51"/>
      <c r="BF200" s="51"/>
    </row>
    <row r="201" spans="1:58" s="45" customFormat="1" ht="24.75" customHeight="1" thickBot="1">
      <c r="A201" s="1013" t="s">
        <v>467</v>
      </c>
      <c r="B201" s="515" t="s">
        <v>170</v>
      </c>
      <c r="C201" s="516">
        <v>23</v>
      </c>
      <c r="D201" s="517" t="s">
        <v>71</v>
      </c>
      <c r="E201" s="517" t="s">
        <v>176</v>
      </c>
      <c r="F201" s="523"/>
      <c r="G201" s="542"/>
      <c r="H201" s="441"/>
      <c r="I201" s="442"/>
      <c r="J201" s="49"/>
      <c r="K201" s="714"/>
      <c r="L201" s="51"/>
      <c r="M201" s="51"/>
      <c r="N201" s="51"/>
      <c r="O201" s="51"/>
      <c r="P201" s="51"/>
      <c r="Q201" s="51"/>
      <c r="R201" s="51"/>
      <c r="S201" s="51"/>
      <c r="T201" s="51"/>
      <c r="U201" s="51"/>
      <c r="V201" s="51"/>
      <c r="W201" s="51"/>
      <c r="X201" s="51"/>
      <c r="Y201" s="51"/>
      <c r="Z201" s="51"/>
      <c r="AA201" s="51"/>
      <c r="AB201" s="51"/>
      <c r="AC201" s="51"/>
      <c r="AD201" s="51"/>
      <c r="AE201" s="51"/>
      <c r="AF201" s="51"/>
      <c r="AG201" s="51"/>
      <c r="AH201" s="51"/>
      <c r="AI201" s="51"/>
      <c r="AJ201" s="51"/>
      <c r="AK201" s="51"/>
      <c r="AL201" s="51"/>
      <c r="AM201" s="51"/>
      <c r="AN201" s="51"/>
      <c r="AO201" s="51"/>
      <c r="AP201" s="51"/>
      <c r="AQ201" s="51"/>
      <c r="AR201" s="51"/>
      <c r="AS201" s="51"/>
      <c r="AT201" s="51"/>
      <c r="AU201" s="51"/>
      <c r="AV201" s="51"/>
      <c r="AW201" s="51"/>
      <c r="AX201" s="51"/>
      <c r="AY201" s="51"/>
      <c r="AZ201" s="51"/>
      <c r="BA201" s="51"/>
      <c r="BB201" s="51"/>
      <c r="BC201" s="51"/>
      <c r="BD201" s="51"/>
      <c r="BE201" s="51"/>
      <c r="BF201" s="51"/>
    </row>
    <row r="202" spans="1:58" s="45" customFormat="1" ht="47.25" customHeight="1">
      <c r="B202" s="1182" t="s">
        <v>640</v>
      </c>
      <c r="C202" s="455"/>
      <c r="D202" s="456"/>
      <c r="E202" s="456"/>
      <c r="F202" s="354"/>
      <c r="G202" s="913"/>
      <c r="H202" s="441"/>
      <c r="I202" s="476"/>
      <c r="J202" s="457"/>
      <c r="K202" s="714"/>
      <c r="L202" s="458"/>
      <c r="M202" s="458"/>
      <c r="N202" s="458"/>
      <c r="O202" s="458"/>
      <c r="P202" s="458"/>
      <c r="Q202" s="458"/>
      <c r="R202" s="458"/>
      <c r="S202" s="458"/>
      <c r="T202" s="458"/>
      <c r="U202" s="458"/>
      <c r="V202" s="458"/>
      <c r="W202" s="458"/>
      <c r="X202" s="458"/>
      <c r="Y202" s="458"/>
      <c r="Z202" s="458"/>
      <c r="AA202" s="458"/>
      <c r="AB202" s="458"/>
      <c r="AC202" s="458"/>
      <c r="AD202" s="458"/>
      <c r="AE202" s="458"/>
      <c r="AF202" s="458"/>
      <c r="AG202" s="458"/>
      <c r="AH202" s="458"/>
      <c r="AI202" s="458"/>
      <c r="AJ202" s="458"/>
      <c r="AK202" s="458"/>
      <c r="AL202" s="458"/>
      <c r="AM202" s="458"/>
      <c r="AN202" s="458"/>
      <c r="AO202" s="458"/>
      <c r="AP202" s="458"/>
      <c r="AQ202" s="458"/>
      <c r="AR202" s="458"/>
      <c r="AS202" s="458"/>
      <c r="AT202" s="458"/>
      <c r="AU202" s="458"/>
      <c r="AV202" s="458"/>
      <c r="AW202" s="458"/>
      <c r="AX202" s="458"/>
      <c r="AY202" s="458"/>
      <c r="AZ202" s="458"/>
      <c r="BA202" s="458"/>
      <c r="BB202" s="458"/>
      <c r="BC202" s="458"/>
      <c r="BD202" s="458"/>
      <c r="BE202" s="458"/>
      <c r="BF202" s="458"/>
    </row>
    <row r="203" spans="1:58" s="203" customFormat="1" ht="17.25" customHeight="1" thickBot="1">
      <c r="B203" s="204"/>
      <c r="C203" s="205"/>
      <c r="D203" s="206"/>
      <c r="E203" s="206"/>
      <c r="F203" s="207"/>
      <c r="G203" s="207"/>
      <c r="H203" s="441"/>
      <c r="I203" s="442"/>
      <c r="J203" s="208"/>
      <c r="K203" s="705"/>
    </row>
    <row r="204" spans="1:58" s="45" customFormat="1" ht="34.5" customHeight="1" thickBot="1">
      <c r="A204" s="661" t="s">
        <v>468</v>
      </c>
      <c r="B204" s="661" t="s">
        <v>638</v>
      </c>
      <c r="C204" s="133"/>
      <c r="D204" s="134"/>
      <c r="E204" s="134"/>
      <c r="F204" s="338" t="s">
        <v>60</v>
      </c>
      <c r="G204" s="338" t="s">
        <v>31</v>
      </c>
      <c r="H204" s="441"/>
      <c r="I204" s="442"/>
      <c r="J204" s="49"/>
      <c r="K204" s="705"/>
      <c r="L204" s="51"/>
      <c r="M204" s="51"/>
      <c r="N204" s="51"/>
      <c r="O204" s="51"/>
      <c r="P204" s="51"/>
      <c r="Q204" s="51"/>
      <c r="R204" s="51"/>
      <c r="S204" s="51"/>
      <c r="T204" s="51"/>
      <c r="U204" s="51"/>
      <c r="V204" s="51"/>
      <c r="W204" s="51"/>
      <c r="X204" s="51"/>
      <c r="Y204" s="51"/>
      <c r="Z204" s="51"/>
      <c r="AA204" s="51"/>
      <c r="AB204" s="51"/>
      <c r="AC204" s="51"/>
      <c r="AD204" s="51"/>
      <c r="AE204" s="51"/>
      <c r="AF204" s="51"/>
      <c r="AG204" s="51"/>
      <c r="AH204" s="51"/>
      <c r="AI204" s="51"/>
      <c r="AJ204" s="51"/>
      <c r="AK204" s="51"/>
      <c r="AL204" s="51"/>
      <c r="AM204" s="51"/>
      <c r="AN204" s="51"/>
      <c r="AO204" s="51"/>
      <c r="AP204" s="51"/>
      <c r="AQ204" s="51"/>
      <c r="AR204" s="51"/>
      <c r="AS204" s="51"/>
      <c r="AT204" s="51"/>
      <c r="AU204" s="51"/>
      <c r="AV204" s="51"/>
      <c r="AW204" s="51"/>
      <c r="AX204" s="51"/>
      <c r="AY204" s="51"/>
      <c r="AZ204" s="51"/>
      <c r="BA204" s="51"/>
      <c r="BB204" s="51"/>
      <c r="BC204" s="51"/>
      <c r="BD204" s="51"/>
      <c r="BE204" s="51"/>
      <c r="BF204" s="51"/>
    </row>
    <row r="205" spans="1:58" s="45" customFormat="1" ht="32.25" customHeight="1" thickBot="1">
      <c r="A205" s="499" t="s">
        <v>469</v>
      </c>
      <c r="B205" s="499" t="s">
        <v>286</v>
      </c>
      <c r="C205" s="135">
        <v>23</v>
      </c>
      <c r="D205" s="119" t="s">
        <v>71</v>
      </c>
      <c r="E205" s="209">
        <v>4</v>
      </c>
      <c r="F205" s="383"/>
      <c r="G205" s="382" t="str">
        <f>IF(OBS_PA_23.b.4.FttH_TOTAL+OBS_PA_23.b.4.FttHp_TOTAL+OBS_PA_23.b.4.FttE_TOTAL+OBS_PA_23.b.4.FttO_TOTAL+OBS_PA_23.b4.3_TOTAL+OBS_PA_23.b4.4_TOTAL+OBS_PA_23.b.4.5_TOTAL+OBS_PA_23.b.4.6_TOTAL=0,"",OBS_PA_23.b.4.FttH_TOTAL+OBS_PA_23.b.4.FttHp_TOTAL+OBS_PA_23.b.4.FttE_TOTAL+OBS_PA_23.b.4.FttO_TOTAL+OBS_PA_23.b4.3_TOTAL+OBS_PA_23.b4.4_TOTAL+OBS_PA_23.b.4.5_TOTAL+OBS_PA_23.b.4.6_TOTAL)</f>
        <v/>
      </c>
      <c r="H205" s="441"/>
      <c r="I205" s="442"/>
      <c r="J205" s="49"/>
      <c r="K205" s="713"/>
      <c r="L205" s="51"/>
      <c r="M205" s="51"/>
      <c r="N205" s="51"/>
      <c r="O205" s="51"/>
      <c r="P205" s="51"/>
      <c r="Q205" s="51"/>
      <c r="R205" s="51"/>
      <c r="S205" s="51"/>
      <c r="T205" s="51"/>
      <c r="U205" s="51"/>
      <c r="V205" s="51"/>
      <c r="W205" s="51"/>
      <c r="X205" s="51"/>
      <c r="Y205" s="51"/>
      <c r="Z205" s="51"/>
      <c r="AA205" s="51"/>
      <c r="AB205" s="51"/>
      <c r="AC205" s="51"/>
      <c r="AD205" s="51"/>
      <c r="AE205" s="51"/>
      <c r="AF205" s="51"/>
      <c r="AG205" s="51"/>
      <c r="AH205" s="51"/>
      <c r="AI205" s="51"/>
      <c r="AJ205" s="51"/>
      <c r="AK205" s="51"/>
      <c r="AL205" s="51"/>
      <c r="AM205" s="51"/>
      <c r="AN205" s="51"/>
      <c r="AO205" s="51"/>
      <c r="AP205" s="51"/>
      <c r="AQ205" s="51"/>
      <c r="AR205" s="51"/>
      <c r="AS205" s="51"/>
      <c r="AT205" s="51"/>
      <c r="AU205" s="51"/>
      <c r="AV205" s="51"/>
      <c r="AW205" s="51"/>
      <c r="AX205" s="51"/>
      <c r="AY205" s="51"/>
      <c r="AZ205" s="51"/>
      <c r="BA205" s="51"/>
      <c r="BB205" s="51"/>
      <c r="BC205" s="51"/>
      <c r="BD205" s="51"/>
      <c r="BE205" s="51"/>
      <c r="BF205" s="51"/>
    </row>
    <row r="206" spans="1:58" s="45" customFormat="1" ht="24.75" customHeight="1">
      <c r="A206" s="1015" t="s">
        <v>470</v>
      </c>
      <c r="B206" s="503" t="s">
        <v>187</v>
      </c>
      <c r="C206" s="504">
        <v>23</v>
      </c>
      <c r="D206" s="505" t="s">
        <v>71</v>
      </c>
      <c r="E206" s="506" t="s">
        <v>177</v>
      </c>
      <c r="F206" s="524"/>
      <c r="G206" s="538"/>
      <c r="H206" s="441"/>
      <c r="I206" s="442"/>
      <c r="J206" s="49"/>
      <c r="K206" s="705"/>
      <c r="L206" s="51"/>
      <c r="M206" s="51"/>
      <c r="N206" s="51"/>
      <c r="O206" s="51"/>
      <c r="P206" s="51"/>
      <c r="Q206" s="51"/>
      <c r="R206" s="51"/>
      <c r="S206" s="51"/>
      <c r="T206" s="51"/>
      <c r="U206" s="51"/>
      <c r="V206" s="51"/>
      <c r="W206" s="51"/>
      <c r="X206" s="51"/>
      <c r="Y206" s="51"/>
      <c r="Z206" s="51"/>
      <c r="AA206" s="51"/>
      <c r="AB206" s="51"/>
      <c r="AC206" s="51"/>
      <c r="AD206" s="51"/>
      <c r="AE206" s="51"/>
      <c r="AF206" s="51"/>
      <c r="AG206" s="51"/>
      <c r="AH206" s="51"/>
      <c r="AI206" s="51"/>
      <c r="AJ206" s="51"/>
      <c r="AK206" s="51"/>
      <c r="AL206" s="51"/>
      <c r="AM206" s="51"/>
      <c r="AN206" s="51"/>
      <c r="AO206" s="51"/>
      <c r="AP206" s="51"/>
      <c r="AQ206" s="51"/>
      <c r="AR206" s="51"/>
      <c r="AS206" s="51"/>
      <c r="AT206" s="51"/>
      <c r="AU206" s="51"/>
      <c r="AV206" s="51"/>
      <c r="AW206" s="51"/>
      <c r="AX206" s="51"/>
      <c r="AY206" s="51"/>
      <c r="AZ206" s="51"/>
      <c r="BA206" s="51"/>
      <c r="BB206" s="51"/>
      <c r="BC206" s="51"/>
      <c r="BD206" s="51"/>
      <c r="BE206" s="51"/>
      <c r="BF206" s="51"/>
    </row>
    <row r="207" spans="1:58" s="45" customFormat="1" ht="31" customHeight="1">
      <c r="A207" s="1011" t="s">
        <v>471</v>
      </c>
      <c r="B207" s="1216" t="s">
        <v>712</v>
      </c>
      <c r="C207" s="504">
        <v>23</v>
      </c>
      <c r="D207" s="505" t="s">
        <v>71</v>
      </c>
      <c r="E207" s="506" t="s">
        <v>178</v>
      </c>
      <c r="F207" s="525"/>
      <c r="G207" s="539"/>
      <c r="H207" s="441"/>
      <c r="I207" s="442"/>
      <c r="J207" s="49"/>
      <c r="K207" s="705"/>
      <c r="L207" s="51"/>
      <c r="M207" s="51"/>
      <c r="N207" s="51"/>
      <c r="O207" s="51"/>
      <c r="P207" s="51"/>
      <c r="Q207" s="51"/>
      <c r="R207" s="51"/>
      <c r="S207" s="51"/>
      <c r="T207" s="51"/>
      <c r="U207" s="51"/>
      <c r="V207" s="51"/>
      <c r="W207" s="51"/>
      <c r="X207" s="51"/>
      <c r="Y207" s="51"/>
      <c r="Z207" s="51"/>
      <c r="AA207" s="51"/>
      <c r="AB207" s="51"/>
      <c r="AC207" s="51"/>
      <c r="AD207" s="51"/>
      <c r="AE207" s="51"/>
      <c r="AF207" s="51"/>
      <c r="AG207" s="51"/>
      <c r="AH207" s="51"/>
      <c r="AI207" s="51"/>
      <c r="AJ207" s="51"/>
      <c r="AK207" s="51"/>
      <c r="AL207" s="51"/>
      <c r="AM207" s="51"/>
      <c r="AN207" s="51"/>
      <c r="AO207" s="51"/>
      <c r="AP207" s="51"/>
      <c r="AQ207" s="51"/>
      <c r="AR207" s="51"/>
      <c r="AS207" s="51"/>
      <c r="AT207" s="51"/>
      <c r="AU207" s="51"/>
      <c r="AV207" s="51"/>
      <c r="AW207" s="51"/>
      <c r="AX207" s="51"/>
      <c r="AY207" s="51"/>
      <c r="AZ207" s="51"/>
      <c r="BA207" s="51"/>
      <c r="BB207" s="51"/>
      <c r="BC207" s="51"/>
      <c r="BD207" s="51"/>
      <c r="BE207" s="51"/>
      <c r="BF207" s="51"/>
    </row>
    <row r="208" spans="1:58" s="45" customFormat="1" ht="24.75" customHeight="1">
      <c r="A208" s="1016" t="s">
        <v>472</v>
      </c>
      <c r="B208" s="1015" t="s">
        <v>688</v>
      </c>
      <c r="C208" s="507">
        <v>23</v>
      </c>
      <c r="D208" s="508" t="s">
        <v>71</v>
      </c>
      <c r="E208" s="506" t="s">
        <v>179</v>
      </c>
      <c r="F208" s="525"/>
      <c r="G208" s="539"/>
      <c r="H208" s="441"/>
      <c r="I208" s="441"/>
      <c r="J208" s="49"/>
      <c r="K208" s="705"/>
      <c r="L208" s="51"/>
      <c r="M208" s="51"/>
      <c r="N208" s="51"/>
      <c r="O208" s="51"/>
      <c r="P208" s="51"/>
      <c r="Q208" s="51"/>
      <c r="R208" s="51"/>
      <c r="S208" s="51"/>
      <c r="T208" s="51"/>
      <c r="U208" s="51"/>
      <c r="V208" s="51"/>
      <c r="W208" s="51"/>
      <c r="X208" s="51"/>
      <c r="Y208" s="51"/>
      <c r="Z208" s="51"/>
      <c r="AA208" s="51"/>
      <c r="AB208" s="51"/>
      <c r="AC208" s="51"/>
      <c r="AD208" s="51"/>
      <c r="AE208" s="51"/>
      <c r="AF208" s="51"/>
      <c r="AG208" s="51"/>
      <c r="AH208" s="51"/>
      <c r="AI208" s="51"/>
      <c r="AJ208" s="51"/>
      <c r="AK208" s="51"/>
      <c r="AL208" s="51"/>
      <c r="AM208" s="51"/>
      <c r="AN208" s="51"/>
      <c r="AO208" s="51"/>
      <c r="AP208" s="51"/>
      <c r="AQ208" s="51"/>
      <c r="AR208" s="51"/>
      <c r="AS208" s="51"/>
      <c r="AT208" s="51"/>
      <c r="AU208" s="51"/>
      <c r="AV208" s="51"/>
      <c r="AW208" s="51"/>
      <c r="AX208" s="51"/>
      <c r="AY208" s="51"/>
      <c r="AZ208" s="51"/>
      <c r="BA208" s="51"/>
      <c r="BB208" s="51"/>
      <c r="BC208" s="51"/>
      <c r="BD208" s="51"/>
      <c r="BE208" s="51"/>
      <c r="BF208" s="51"/>
    </row>
    <row r="209" spans="1:58" s="45" customFormat="1" ht="32.25" customHeight="1">
      <c r="A209" s="1017" t="s">
        <v>473</v>
      </c>
      <c r="B209" s="509" t="s">
        <v>182</v>
      </c>
      <c r="C209" s="484">
        <v>23</v>
      </c>
      <c r="D209" s="510" t="s">
        <v>71</v>
      </c>
      <c r="E209" s="511" t="s">
        <v>180</v>
      </c>
      <c r="F209" s="525"/>
      <c r="G209" s="540"/>
      <c r="H209" s="441"/>
      <c r="I209" s="442"/>
      <c r="J209" s="49"/>
      <c r="K209" s="705"/>
      <c r="L209" s="51"/>
      <c r="M209" s="51"/>
      <c r="N209" s="51"/>
      <c r="O209" s="51"/>
      <c r="P209" s="51"/>
      <c r="Q209" s="51"/>
      <c r="R209" s="51"/>
      <c r="S209" s="51"/>
      <c r="T209" s="51"/>
      <c r="U209" s="51"/>
      <c r="V209" s="51"/>
      <c r="W209" s="51"/>
      <c r="X209" s="51"/>
      <c r="Y209" s="51"/>
      <c r="Z209" s="51"/>
      <c r="AA209" s="51"/>
      <c r="AB209" s="51"/>
      <c r="AC209" s="51"/>
      <c r="AD209" s="51"/>
      <c r="AE209" s="51"/>
      <c r="AF209" s="51"/>
      <c r="AG209" s="51"/>
      <c r="AH209" s="51"/>
      <c r="AI209" s="51"/>
      <c r="AJ209" s="51"/>
      <c r="AK209" s="51"/>
      <c r="AL209" s="51"/>
      <c r="AM209" s="51"/>
      <c r="AN209" s="51"/>
      <c r="AO209" s="51"/>
      <c r="AP209" s="51"/>
      <c r="AQ209" s="51"/>
      <c r="AR209" s="51"/>
      <c r="AS209" s="51"/>
      <c r="AT209" s="51"/>
      <c r="AU209" s="51"/>
      <c r="AV209" s="51"/>
      <c r="AW209" s="51"/>
      <c r="AX209" s="51"/>
      <c r="AY209" s="51"/>
      <c r="AZ209" s="51"/>
      <c r="BA209" s="51"/>
      <c r="BB209" s="51"/>
      <c r="BC209" s="51"/>
      <c r="BD209" s="51"/>
      <c r="BE209" s="51"/>
      <c r="BF209" s="51"/>
    </row>
    <row r="210" spans="1:58" s="45" customFormat="1" ht="24.75" customHeight="1">
      <c r="A210" s="1018" t="s">
        <v>474</v>
      </c>
      <c r="B210" s="497" t="s">
        <v>183</v>
      </c>
      <c r="C210" s="210">
        <v>23</v>
      </c>
      <c r="D210" s="199" t="s">
        <v>71</v>
      </c>
      <c r="E210" s="113" t="s">
        <v>72</v>
      </c>
      <c r="F210" s="525"/>
      <c r="G210" s="384"/>
      <c r="H210" s="441"/>
      <c r="I210" s="442"/>
      <c r="J210" s="49"/>
      <c r="K210" s="705"/>
      <c r="L210" s="51"/>
      <c r="M210" s="51"/>
      <c r="N210" s="51"/>
      <c r="O210" s="51"/>
      <c r="P210" s="51"/>
      <c r="Q210" s="51"/>
      <c r="R210" s="51"/>
      <c r="S210" s="51"/>
      <c r="T210" s="51"/>
      <c r="U210" s="51"/>
      <c r="V210" s="51"/>
      <c r="W210" s="51"/>
      <c r="X210" s="51"/>
      <c r="Y210" s="51"/>
      <c r="Z210" s="51"/>
      <c r="AA210" s="51"/>
      <c r="AB210" s="51"/>
      <c r="AC210" s="51"/>
      <c r="AD210" s="51"/>
      <c r="AE210" s="51"/>
      <c r="AF210" s="51"/>
      <c r="AG210" s="51"/>
      <c r="AH210" s="51"/>
      <c r="AI210" s="51"/>
      <c r="AJ210" s="51"/>
      <c r="AK210" s="51"/>
      <c r="AL210" s="51"/>
      <c r="AM210" s="51"/>
      <c r="AN210" s="51"/>
      <c r="AO210" s="51"/>
      <c r="AP210" s="51"/>
      <c r="AQ210" s="51"/>
      <c r="AR210" s="51"/>
      <c r="AS210" s="51"/>
      <c r="AT210" s="51"/>
      <c r="AU210" s="51"/>
      <c r="AV210" s="51"/>
      <c r="AW210" s="51"/>
      <c r="AX210" s="51"/>
      <c r="AY210" s="51"/>
      <c r="AZ210" s="51"/>
      <c r="BA210" s="51"/>
      <c r="BB210" s="51"/>
      <c r="BC210" s="51"/>
      <c r="BD210" s="51"/>
      <c r="BE210" s="51"/>
      <c r="BF210" s="51"/>
    </row>
    <row r="211" spans="1:58" s="45" customFormat="1" ht="24.75" customHeight="1">
      <c r="A211" s="520" t="s">
        <v>475</v>
      </c>
      <c r="B211" s="520" t="s">
        <v>73</v>
      </c>
      <c r="C211" s="211">
        <v>23</v>
      </c>
      <c r="D211" s="196" t="s">
        <v>71</v>
      </c>
      <c r="E211" s="212" t="s">
        <v>74</v>
      </c>
      <c r="F211" s="525"/>
      <c r="G211" s="385"/>
      <c r="H211" s="441"/>
      <c r="I211" s="442"/>
      <c r="J211" s="49"/>
      <c r="K211" s="705"/>
      <c r="L211" s="51"/>
      <c r="M211" s="51"/>
      <c r="N211" s="51"/>
      <c r="O211" s="51"/>
      <c r="P211" s="51"/>
      <c r="Q211" s="51"/>
      <c r="R211" s="51"/>
      <c r="S211" s="51"/>
      <c r="T211" s="51"/>
      <c r="U211" s="51"/>
      <c r="V211" s="51"/>
      <c r="W211" s="51"/>
      <c r="X211" s="51"/>
      <c r="Y211" s="51"/>
      <c r="Z211" s="51"/>
      <c r="AA211" s="51"/>
      <c r="AB211" s="51"/>
      <c r="AC211" s="51"/>
      <c r="AD211" s="51"/>
      <c r="AE211" s="51"/>
      <c r="AF211" s="51"/>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51"/>
      <c r="BC211" s="51"/>
      <c r="BD211" s="51"/>
      <c r="BE211" s="51"/>
      <c r="BF211" s="51"/>
    </row>
    <row r="212" spans="1:58" s="45" customFormat="1" ht="24.75" customHeight="1">
      <c r="A212" s="520" t="s">
        <v>476</v>
      </c>
      <c r="B212" s="520" t="s">
        <v>75</v>
      </c>
      <c r="C212" s="211">
        <v>23</v>
      </c>
      <c r="D212" s="196" t="s">
        <v>71</v>
      </c>
      <c r="E212" s="212" t="s">
        <v>76</v>
      </c>
      <c r="F212" s="525"/>
      <c r="G212" s="385"/>
      <c r="H212" s="441"/>
      <c r="I212" s="442"/>
      <c r="J212" s="49"/>
      <c r="K212" s="705"/>
      <c r="L212" s="51"/>
      <c r="M212" s="51"/>
      <c r="N212" s="51"/>
      <c r="O212" s="51"/>
      <c r="P212" s="51"/>
      <c r="Q212" s="51"/>
      <c r="R212" s="51"/>
      <c r="S212" s="51"/>
      <c r="T212" s="51"/>
      <c r="U212" s="51"/>
      <c r="V212" s="51"/>
      <c r="W212" s="51"/>
      <c r="X212" s="51"/>
      <c r="Y212" s="51"/>
      <c r="Z212" s="51"/>
      <c r="AA212" s="51"/>
      <c r="AB212" s="51"/>
      <c r="AC212" s="51"/>
      <c r="AD212" s="51"/>
      <c r="AE212" s="51"/>
      <c r="AF212" s="51"/>
      <c r="AG212" s="51"/>
      <c r="AH212" s="51"/>
      <c r="AI212" s="51"/>
      <c r="AJ212" s="51"/>
      <c r="AK212" s="51"/>
      <c r="AL212" s="51"/>
      <c r="AM212" s="51"/>
      <c r="AN212" s="51"/>
      <c r="AO212" s="51"/>
      <c r="AP212" s="51"/>
      <c r="AQ212" s="51"/>
      <c r="AR212" s="51"/>
      <c r="AS212" s="51"/>
      <c r="AT212" s="51"/>
      <c r="AU212" s="51"/>
      <c r="AV212" s="51"/>
      <c r="AW212" s="51"/>
      <c r="AX212" s="51"/>
      <c r="AY212" s="51"/>
      <c r="AZ212" s="51"/>
      <c r="BA212" s="51"/>
      <c r="BB212" s="51"/>
      <c r="BC212" s="51"/>
      <c r="BD212" s="51"/>
      <c r="BE212" s="51"/>
      <c r="BF212" s="51"/>
    </row>
    <row r="213" spans="1:58" s="45" customFormat="1" ht="24.75" customHeight="1">
      <c r="A213" s="498" t="s">
        <v>477</v>
      </c>
      <c r="B213" s="498" t="s">
        <v>184</v>
      </c>
      <c r="C213" s="143">
        <v>23</v>
      </c>
      <c r="D213" s="196" t="s">
        <v>71</v>
      </c>
      <c r="E213" s="213" t="s">
        <v>77</v>
      </c>
      <c r="F213" s="525"/>
      <c r="G213" s="384"/>
      <c r="H213" s="442"/>
      <c r="I213" s="442"/>
      <c r="J213" s="49"/>
      <c r="K213" s="705"/>
      <c r="L213" s="51"/>
      <c r="M213" s="51"/>
      <c r="N213" s="51"/>
      <c r="O213" s="51"/>
      <c r="P213" s="51"/>
      <c r="Q213" s="51"/>
      <c r="R213" s="51"/>
      <c r="S213" s="51"/>
      <c r="T213" s="51"/>
      <c r="U213" s="51"/>
      <c r="V213" s="51"/>
      <c r="W213" s="51"/>
      <c r="X213" s="51"/>
      <c r="Y213" s="51"/>
      <c r="Z213" s="51"/>
      <c r="AA213" s="51"/>
      <c r="AB213" s="51"/>
      <c r="AC213" s="51"/>
      <c r="AD213" s="51"/>
      <c r="AE213" s="51"/>
      <c r="AF213" s="51"/>
      <c r="AG213" s="51"/>
      <c r="AH213" s="51"/>
      <c r="AI213" s="51"/>
      <c r="AJ213" s="51"/>
      <c r="AK213" s="51"/>
      <c r="AL213" s="51"/>
      <c r="AM213" s="51"/>
      <c r="AN213" s="51"/>
      <c r="AO213" s="51"/>
      <c r="AP213" s="51"/>
      <c r="AQ213" s="51"/>
      <c r="AR213" s="51"/>
      <c r="AS213" s="51"/>
      <c r="AT213" s="51"/>
      <c r="AU213" s="51"/>
      <c r="AV213" s="51"/>
      <c r="AW213" s="51"/>
      <c r="AX213" s="51"/>
      <c r="AY213" s="51"/>
      <c r="AZ213" s="51"/>
      <c r="BA213" s="51"/>
      <c r="BB213" s="51"/>
      <c r="BC213" s="51"/>
      <c r="BD213" s="51"/>
      <c r="BE213" s="51"/>
      <c r="BF213" s="51"/>
    </row>
    <row r="214" spans="1:58" s="45" customFormat="1" ht="24.75" customHeight="1">
      <c r="A214" s="1019" t="s">
        <v>478</v>
      </c>
      <c r="B214" s="780" t="s">
        <v>276</v>
      </c>
      <c r="C214" s="781">
        <v>23</v>
      </c>
      <c r="D214" s="782" t="s">
        <v>71</v>
      </c>
      <c r="E214" s="783" t="s">
        <v>78</v>
      </c>
      <c r="F214" s="525"/>
      <c r="G214" s="784"/>
      <c r="H214" s="442"/>
      <c r="I214" s="442"/>
      <c r="J214" s="49" t="s">
        <v>1</v>
      </c>
      <c r="K214" s="705"/>
      <c r="L214" s="51"/>
      <c r="M214" s="51"/>
      <c r="N214" s="51"/>
      <c r="O214" s="51"/>
      <c r="P214" s="51"/>
      <c r="Q214" s="51"/>
      <c r="R214" s="51"/>
      <c r="S214" s="51"/>
      <c r="T214" s="51"/>
      <c r="U214" s="51"/>
      <c r="V214" s="51"/>
      <c r="W214" s="51"/>
      <c r="X214" s="51"/>
      <c r="Y214" s="51"/>
      <c r="Z214" s="51"/>
      <c r="AA214" s="51"/>
      <c r="AB214" s="51"/>
      <c r="AC214" s="51"/>
      <c r="AD214" s="51"/>
      <c r="AE214" s="51"/>
      <c r="AF214" s="51"/>
      <c r="AG214" s="51"/>
      <c r="AH214" s="51"/>
      <c r="AI214" s="51"/>
      <c r="AJ214" s="51"/>
      <c r="AK214" s="51"/>
      <c r="AL214" s="51"/>
      <c r="AM214" s="51"/>
      <c r="AN214" s="51"/>
      <c r="AO214" s="51"/>
      <c r="AP214" s="51"/>
      <c r="AQ214" s="51"/>
      <c r="AR214" s="51"/>
      <c r="AS214" s="51"/>
      <c r="AT214" s="51"/>
      <c r="AU214" s="51"/>
      <c r="AV214" s="51"/>
      <c r="AW214" s="51"/>
      <c r="AX214" s="51"/>
      <c r="AY214" s="51"/>
      <c r="AZ214" s="51"/>
      <c r="BA214" s="51"/>
      <c r="BB214" s="51"/>
      <c r="BC214" s="51"/>
      <c r="BD214" s="51"/>
      <c r="BE214" s="51"/>
      <c r="BF214" s="51"/>
    </row>
    <row r="215" spans="1:58" s="45" customFormat="1" ht="24.75" customHeight="1">
      <c r="A215" s="1019" t="s">
        <v>479</v>
      </c>
      <c r="B215" s="497" t="s">
        <v>185</v>
      </c>
      <c r="C215" s="752">
        <v>23</v>
      </c>
      <c r="D215" s="753" t="s">
        <v>71</v>
      </c>
      <c r="E215" s="754" t="s">
        <v>79</v>
      </c>
      <c r="F215" s="525"/>
      <c r="G215" s="775"/>
      <c r="H215" s="442"/>
      <c r="I215" s="442"/>
      <c r="J215" s="49"/>
      <c r="K215" s="705"/>
      <c r="L215" s="51"/>
      <c r="M215" s="51"/>
      <c r="N215" s="51"/>
      <c r="O215" s="51"/>
      <c r="P215" s="51"/>
      <c r="Q215" s="51"/>
      <c r="R215" s="51"/>
      <c r="S215" s="51"/>
      <c r="T215" s="51"/>
      <c r="U215" s="51"/>
      <c r="V215" s="51"/>
      <c r="W215" s="51"/>
      <c r="X215" s="51"/>
      <c r="Y215" s="51"/>
      <c r="Z215" s="51"/>
      <c r="AA215" s="51"/>
      <c r="AB215" s="51"/>
      <c r="AC215" s="51"/>
      <c r="AD215" s="51"/>
      <c r="AE215" s="51"/>
      <c r="AF215" s="51"/>
      <c r="AG215" s="51"/>
      <c r="AH215" s="51"/>
      <c r="AI215" s="51"/>
      <c r="AJ215" s="51"/>
      <c r="AK215" s="51"/>
      <c r="AL215" s="51"/>
      <c r="AM215" s="51"/>
      <c r="AN215" s="51"/>
      <c r="AO215" s="51"/>
      <c r="AP215" s="51"/>
      <c r="AQ215" s="51"/>
      <c r="AR215" s="51"/>
      <c r="AS215" s="51"/>
      <c r="AT215" s="51"/>
      <c r="AU215" s="51"/>
      <c r="AV215" s="51"/>
      <c r="AW215" s="51"/>
      <c r="AX215" s="51"/>
      <c r="AY215" s="51"/>
      <c r="AZ215" s="51"/>
      <c r="BA215" s="51"/>
      <c r="BB215" s="51"/>
      <c r="BC215" s="51"/>
      <c r="BD215" s="51"/>
      <c r="BE215" s="51"/>
      <c r="BF215" s="51"/>
    </row>
    <row r="216" spans="1:58" s="45" customFormat="1" ht="24.75" customHeight="1" thickBot="1">
      <c r="A216" s="1020" t="s">
        <v>480</v>
      </c>
      <c r="B216" s="776" t="s">
        <v>277</v>
      </c>
      <c r="C216" s="777">
        <v>23</v>
      </c>
      <c r="D216" s="778" t="s">
        <v>71</v>
      </c>
      <c r="E216" s="779" t="s">
        <v>287</v>
      </c>
      <c r="F216" s="526"/>
      <c r="G216" s="774"/>
      <c r="H216" s="442"/>
      <c r="I216" s="442"/>
      <c r="J216" s="49" t="s">
        <v>1</v>
      </c>
      <c r="K216" s="705"/>
      <c r="L216" s="51"/>
      <c r="M216" s="51"/>
      <c r="N216" s="51"/>
      <c r="O216" s="51"/>
      <c r="P216" s="51"/>
      <c r="Q216" s="51"/>
      <c r="R216" s="51"/>
      <c r="S216" s="51"/>
      <c r="T216" s="51"/>
      <c r="U216" s="51"/>
      <c r="V216" s="51"/>
      <c r="W216" s="51"/>
      <c r="X216" s="51"/>
      <c r="Y216" s="51"/>
      <c r="Z216" s="51"/>
      <c r="AA216" s="51"/>
      <c r="AB216" s="51"/>
      <c r="AC216" s="51"/>
      <c r="AD216" s="51"/>
      <c r="AE216" s="51"/>
      <c r="AF216" s="51"/>
      <c r="AG216" s="51"/>
      <c r="AH216" s="51"/>
      <c r="AI216" s="51"/>
      <c r="AJ216" s="51"/>
      <c r="AK216" s="51"/>
      <c r="AL216" s="51"/>
      <c r="AM216" s="51"/>
      <c r="AN216" s="51"/>
      <c r="AO216" s="51"/>
      <c r="AP216" s="51"/>
      <c r="AQ216" s="51"/>
      <c r="AR216" s="51"/>
      <c r="AS216" s="51"/>
      <c r="AT216" s="51"/>
      <c r="AU216" s="51"/>
      <c r="AV216" s="51"/>
      <c r="AW216" s="51"/>
      <c r="AX216" s="51"/>
      <c r="AY216" s="51"/>
      <c r="AZ216" s="51"/>
      <c r="BA216" s="51"/>
      <c r="BB216" s="51"/>
      <c r="BC216" s="51"/>
      <c r="BD216" s="51"/>
      <c r="BE216" s="51"/>
      <c r="BF216" s="51"/>
    </row>
    <row r="217" spans="1:58" s="45" customFormat="1" ht="42" customHeight="1">
      <c r="A217" s="1021"/>
      <c r="B217" s="1182" t="s">
        <v>640</v>
      </c>
      <c r="C217" s="102"/>
      <c r="D217" s="84"/>
      <c r="E217" s="84"/>
      <c r="F217" s="359"/>
      <c r="G217" s="916" t="e">
        <f>OBS_PA_23.b_TOTAL+OBS_PA_23.b.4_TOTAL</f>
        <v>#VALUE!</v>
      </c>
      <c r="H217" s="442"/>
      <c r="I217" s="442"/>
      <c r="J217" s="49"/>
      <c r="K217" s="705"/>
      <c r="L217" s="51"/>
      <c r="M217" s="51"/>
      <c r="N217" s="51"/>
      <c r="O217" s="51"/>
      <c r="P217" s="51"/>
      <c r="Q217" s="51"/>
      <c r="R217" s="51"/>
      <c r="S217" s="51"/>
      <c r="T217" s="51"/>
      <c r="U217" s="51"/>
      <c r="V217" s="51"/>
      <c r="W217" s="51"/>
      <c r="X217" s="51"/>
      <c r="Y217" s="51"/>
      <c r="Z217" s="51"/>
      <c r="AA217" s="51"/>
      <c r="AB217" s="51"/>
      <c r="AC217" s="51"/>
      <c r="AD217" s="51"/>
      <c r="AE217" s="51"/>
      <c r="AF217" s="51"/>
      <c r="AG217" s="51"/>
      <c r="AH217" s="51"/>
      <c r="AI217" s="51"/>
      <c r="AJ217" s="51"/>
      <c r="AK217" s="51"/>
      <c r="AL217" s="51"/>
      <c r="AM217" s="51"/>
      <c r="AN217" s="51"/>
      <c r="AO217" s="51"/>
      <c r="AP217" s="51"/>
      <c r="AQ217" s="51"/>
      <c r="AR217" s="51"/>
      <c r="AS217" s="51"/>
      <c r="AT217" s="51"/>
      <c r="AU217" s="51"/>
      <c r="AV217" s="51"/>
      <c r="AW217" s="51"/>
      <c r="AX217" s="51"/>
      <c r="AY217" s="51"/>
      <c r="AZ217" s="51"/>
      <c r="BA217" s="51"/>
      <c r="BB217" s="51"/>
      <c r="BC217" s="51"/>
      <c r="BD217" s="51"/>
      <c r="BE217" s="51"/>
      <c r="BF217" s="51"/>
    </row>
    <row r="218" spans="1:58" s="45" customFormat="1" ht="24.75" customHeight="1" thickBot="1">
      <c r="B218" s="202"/>
      <c r="C218" s="102"/>
      <c r="D218" s="84"/>
      <c r="E218" s="84"/>
      <c r="F218" s="359"/>
      <c r="G218" s="359"/>
      <c r="H218" s="442"/>
      <c r="I218" s="442"/>
      <c r="J218" s="49"/>
      <c r="K218" s="705"/>
      <c r="L218" s="51"/>
      <c r="M218" s="51"/>
      <c r="N218" s="51"/>
      <c r="O218" s="51"/>
      <c r="P218" s="51"/>
      <c r="Q218" s="51"/>
      <c r="R218" s="51"/>
      <c r="S218" s="51"/>
      <c r="T218" s="51"/>
      <c r="U218" s="51"/>
      <c r="V218" s="51"/>
      <c r="W218" s="51"/>
      <c r="X218" s="51"/>
      <c r="Y218" s="51"/>
      <c r="Z218" s="51"/>
      <c r="AA218" s="51"/>
      <c r="AB218" s="51"/>
      <c r="AC218" s="51"/>
      <c r="AD218" s="51"/>
      <c r="AE218" s="51"/>
      <c r="AF218" s="51"/>
      <c r="AG218" s="51"/>
      <c r="AH218" s="51"/>
      <c r="AI218" s="51"/>
      <c r="AJ218" s="51"/>
      <c r="AK218" s="51"/>
      <c r="AL218" s="51"/>
      <c r="AM218" s="51"/>
      <c r="AN218" s="51"/>
      <c r="AO218" s="51"/>
      <c r="AP218" s="51"/>
      <c r="AQ218" s="51"/>
      <c r="AR218" s="51"/>
      <c r="AS218" s="51"/>
      <c r="AT218" s="51"/>
      <c r="AU218" s="51"/>
      <c r="AV218" s="51"/>
      <c r="AW218" s="51"/>
      <c r="AX218" s="51"/>
      <c r="AY218" s="51"/>
      <c r="AZ218" s="51"/>
      <c r="BA218" s="51"/>
      <c r="BB218" s="51"/>
      <c r="BC218" s="51"/>
      <c r="BD218" s="51"/>
      <c r="BE218" s="51"/>
      <c r="BF218" s="51"/>
    </row>
    <row r="219" spans="1:58" s="45" customFormat="1" ht="37.5" customHeight="1" thickBot="1">
      <c r="A219" s="661" t="s">
        <v>481</v>
      </c>
      <c r="B219" s="661" t="s">
        <v>80</v>
      </c>
      <c r="C219" s="662"/>
      <c r="D219" s="663"/>
      <c r="E219" s="663"/>
      <c r="F219" s="1083" t="s">
        <v>605</v>
      </c>
      <c r="G219" s="1084" t="s">
        <v>108</v>
      </c>
      <c r="H219" s="1085" t="s">
        <v>109</v>
      </c>
      <c r="I219" s="475"/>
      <c r="J219" s="49"/>
      <c r="K219" s="705"/>
      <c r="L219" s="51"/>
      <c r="M219" s="51"/>
      <c r="N219" s="51"/>
      <c r="O219" s="51"/>
      <c r="P219" s="51"/>
      <c r="Q219" s="51"/>
      <c r="R219" s="51"/>
      <c r="S219" s="51"/>
      <c r="T219" s="51"/>
      <c r="U219" s="51"/>
      <c r="V219" s="51"/>
      <c r="W219" s="51"/>
      <c r="X219" s="51"/>
      <c r="Y219" s="51"/>
      <c r="Z219" s="51"/>
      <c r="AA219" s="51"/>
      <c r="AB219" s="51"/>
      <c r="AC219" s="51"/>
      <c r="AD219" s="51"/>
      <c r="AE219" s="51"/>
      <c r="AF219" s="51"/>
      <c r="AG219" s="51"/>
      <c r="AH219" s="51"/>
      <c r="AI219" s="51"/>
      <c r="AJ219" s="51"/>
      <c r="AK219" s="51"/>
      <c r="AL219" s="51"/>
      <c r="AM219" s="51"/>
      <c r="AN219" s="51"/>
      <c r="AO219" s="51"/>
      <c r="AP219" s="51"/>
      <c r="AQ219" s="51"/>
      <c r="AR219" s="51"/>
      <c r="AS219" s="51"/>
      <c r="AT219" s="51"/>
      <c r="AU219" s="51"/>
      <c r="AV219" s="51"/>
      <c r="AW219" s="51"/>
      <c r="AX219" s="51"/>
      <c r="AY219" s="51"/>
      <c r="AZ219" s="51"/>
      <c r="BA219" s="51"/>
      <c r="BB219" s="51"/>
      <c r="BC219" s="51"/>
      <c r="BD219" s="51"/>
      <c r="BE219" s="51"/>
      <c r="BF219" s="51"/>
    </row>
    <row r="220" spans="1:58" s="45" customFormat="1" ht="24.75" customHeight="1" thickBot="1">
      <c r="A220" s="1022" t="s">
        <v>482</v>
      </c>
      <c r="B220" s="732" t="s">
        <v>606</v>
      </c>
      <c r="C220" s="1086">
        <v>2126</v>
      </c>
      <c r="D220" s="1087" t="s">
        <v>82</v>
      </c>
      <c r="E220" s="1088"/>
      <c r="F220" s="1089"/>
      <c r="G220" s="1149"/>
      <c r="H220" s="1175"/>
      <c r="I220" s="475"/>
      <c r="J220" s="49"/>
      <c r="K220" s="705"/>
      <c r="L220" s="51"/>
      <c r="M220" s="51"/>
      <c r="N220" s="51"/>
      <c r="O220" s="51"/>
      <c r="P220" s="51"/>
      <c r="Q220" s="51"/>
      <c r="R220" s="51"/>
      <c r="S220" s="51"/>
      <c r="T220" s="51"/>
      <c r="U220" s="51"/>
      <c r="V220" s="51"/>
      <c r="W220" s="51"/>
      <c r="X220" s="51"/>
      <c r="Y220" s="51"/>
      <c r="Z220" s="51"/>
      <c r="AA220" s="51"/>
      <c r="AB220" s="51"/>
      <c r="AC220" s="51"/>
      <c r="AD220" s="51"/>
      <c r="AE220" s="51"/>
      <c r="AF220" s="51"/>
      <c r="AG220" s="51"/>
      <c r="AH220" s="51"/>
      <c r="AI220" s="51"/>
      <c r="AJ220" s="51"/>
      <c r="AK220" s="51"/>
      <c r="AL220" s="51"/>
      <c r="AM220" s="51"/>
      <c r="AN220" s="51"/>
      <c r="AO220" s="51"/>
      <c r="AP220" s="51"/>
      <c r="AQ220" s="51"/>
      <c r="AR220" s="51"/>
      <c r="AS220" s="51"/>
      <c r="AT220" s="51"/>
      <c r="AU220" s="51"/>
      <c r="AV220" s="51"/>
      <c r="AW220" s="51"/>
      <c r="AX220" s="51"/>
      <c r="AY220" s="51"/>
      <c r="AZ220" s="51"/>
      <c r="BA220" s="51"/>
      <c r="BB220" s="51"/>
      <c r="BC220" s="51"/>
      <c r="BD220" s="51"/>
      <c r="BE220" s="51"/>
      <c r="BF220" s="51"/>
    </row>
    <row r="221" spans="1:58" s="45" customFormat="1" ht="24.75" customHeight="1" thickBot="1">
      <c r="A221" s="1090" t="s">
        <v>607</v>
      </c>
      <c r="B221" s="1091" t="s">
        <v>611</v>
      </c>
      <c r="C221" s="1092">
        <v>2126</v>
      </c>
      <c r="D221" s="1093" t="s">
        <v>82</v>
      </c>
      <c r="E221" s="596" t="s">
        <v>83</v>
      </c>
      <c r="F221" s="1089"/>
      <c r="G221" s="1094"/>
      <c r="H221" s="1095"/>
      <c r="I221" s="442"/>
      <c r="J221" s="49"/>
      <c r="K221" s="705"/>
      <c r="L221" s="51"/>
      <c r="M221" s="51"/>
      <c r="N221" s="51"/>
      <c r="O221" s="51"/>
      <c r="P221" s="51"/>
      <c r="Q221" s="51"/>
      <c r="R221" s="51"/>
      <c r="S221" s="51"/>
      <c r="T221" s="51"/>
      <c r="U221" s="51"/>
      <c r="V221" s="51"/>
      <c r="W221" s="51"/>
      <c r="X221" s="51"/>
      <c r="Y221" s="51"/>
      <c r="Z221" s="51"/>
      <c r="AA221" s="51"/>
      <c r="AB221" s="51"/>
      <c r="AC221" s="51"/>
      <c r="AD221" s="51"/>
      <c r="AE221" s="51"/>
      <c r="AF221" s="51"/>
      <c r="AG221" s="51"/>
      <c r="AH221" s="51"/>
      <c r="AI221" s="51"/>
      <c r="AJ221" s="51"/>
      <c r="AK221" s="51"/>
      <c r="AL221" s="51"/>
      <c r="AM221" s="51"/>
      <c r="AN221" s="51"/>
      <c r="AO221" s="51"/>
      <c r="AP221" s="51"/>
      <c r="AQ221" s="51"/>
      <c r="AR221" s="51"/>
      <c r="AS221" s="51"/>
      <c r="AT221" s="51"/>
      <c r="AU221" s="51"/>
      <c r="AV221" s="51"/>
      <c r="AW221" s="51"/>
      <c r="AX221" s="51"/>
      <c r="AY221" s="51"/>
      <c r="AZ221" s="51"/>
      <c r="BA221" s="51"/>
      <c r="BB221" s="51"/>
      <c r="BC221" s="51"/>
      <c r="BD221" s="51"/>
      <c r="BE221" s="51"/>
      <c r="BF221" s="51"/>
    </row>
    <row r="222" spans="1:58" s="45" customFormat="1" ht="24" customHeight="1" thickBot="1">
      <c r="A222" s="732" t="s">
        <v>608</v>
      </c>
      <c r="B222" s="732" t="s">
        <v>609</v>
      </c>
      <c r="C222" s="1086">
        <v>2126</v>
      </c>
      <c r="D222" s="1096" t="s">
        <v>82</v>
      </c>
      <c r="E222" s="1088" t="s">
        <v>610</v>
      </c>
      <c r="F222" s="1149"/>
      <c r="G222" s="1149"/>
      <c r="H222" s="1175"/>
      <c r="I222" s="442"/>
      <c r="J222" s="49"/>
      <c r="K222" s="705"/>
      <c r="L222" s="51"/>
      <c r="M222" s="51"/>
      <c r="N222" s="51"/>
      <c r="O222" s="51"/>
      <c r="P222" s="51"/>
      <c r="Q222" s="51"/>
      <c r="R222" s="51"/>
      <c r="S222" s="51"/>
      <c r="T222" s="51"/>
      <c r="U222" s="51"/>
      <c r="V222" s="51"/>
      <c r="W222" s="51"/>
      <c r="X222" s="51"/>
      <c r="Y222" s="51"/>
      <c r="Z222" s="51"/>
      <c r="AA222" s="51"/>
      <c r="AB222" s="51"/>
      <c r="AC222" s="51"/>
      <c r="AD222" s="51"/>
      <c r="AE222" s="51"/>
      <c r="AF222" s="51"/>
      <c r="AG222" s="51"/>
      <c r="AH222" s="51"/>
      <c r="AI222" s="51"/>
      <c r="AJ222" s="51"/>
      <c r="AK222" s="51"/>
      <c r="AL222" s="51"/>
      <c r="AM222" s="51"/>
      <c r="AN222" s="51"/>
      <c r="AO222" s="51"/>
      <c r="AP222" s="51"/>
      <c r="AQ222" s="51"/>
      <c r="AR222" s="51"/>
      <c r="AS222" s="51"/>
      <c r="AT222" s="51"/>
      <c r="AU222" s="51"/>
      <c r="AV222" s="51"/>
      <c r="AW222" s="51"/>
      <c r="AX222" s="51"/>
      <c r="AY222" s="51"/>
      <c r="AZ222" s="51"/>
      <c r="BA222" s="51"/>
      <c r="BB222" s="51"/>
      <c r="BC222" s="51"/>
      <c r="BD222" s="51"/>
      <c r="BE222" s="51"/>
      <c r="BF222" s="51"/>
    </row>
    <row r="223" spans="1:58" s="45" customFormat="1" ht="17.25" customHeight="1">
      <c r="B223" s="153"/>
      <c r="C223" s="102"/>
      <c r="D223" s="84"/>
      <c r="E223" s="84"/>
      <c r="F223" s="359"/>
      <c r="G223" s="386"/>
      <c r="H223" s="441"/>
      <c r="I223" s="442"/>
      <c r="J223" s="49"/>
      <c r="K223" s="705"/>
      <c r="L223" s="51"/>
      <c r="M223" s="51"/>
      <c r="N223" s="51"/>
      <c r="O223" s="51"/>
      <c r="P223" s="51"/>
      <c r="Q223" s="51"/>
      <c r="R223" s="51"/>
      <c r="S223" s="51"/>
      <c r="T223" s="51"/>
      <c r="U223" s="51"/>
      <c r="V223" s="51"/>
      <c r="W223" s="51"/>
      <c r="X223" s="51"/>
      <c r="Y223" s="51"/>
      <c r="Z223" s="51"/>
      <c r="AA223" s="51"/>
      <c r="AB223" s="51"/>
      <c r="AC223" s="51"/>
      <c r="AD223" s="51"/>
      <c r="AE223" s="51"/>
      <c r="AF223" s="51"/>
      <c r="AG223" s="51"/>
      <c r="AH223" s="51"/>
      <c r="AI223" s="51"/>
      <c r="AJ223" s="51"/>
      <c r="AK223" s="51"/>
      <c r="AL223" s="51"/>
      <c r="AM223" s="51"/>
      <c r="AN223" s="51"/>
      <c r="AO223" s="51"/>
      <c r="AP223" s="51"/>
      <c r="AQ223" s="51"/>
      <c r="AR223" s="51"/>
      <c r="AS223" s="51"/>
      <c r="AT223" s="51"/>
      <c r="AU223" s="51"/>
      <c r="AV223" s="51"/>
      <c r="AW223" s="51"/>
      <c r="AX223" s="51"/>
      <c r="AY223" s="51"/>
      <c r="AZ223" s="51"/>
      <c r="BA223" s="51"/>
      <c r="BB223" s="51"/>
      <c r="BC223" s="51"/>
      <c r="BD223" s="51"/>
      <c r="BE223" s="51"/>
      <c r="BF223" s="51"/>
    </row>
    <row r="224" spans="1:58" s="45" customFormat="1" ht="17.25" customHeight="1" thickBot="1">
      <c r="B224" s="153"/>
      <c r="C224" s="102"/>
      <c r="D224" s="84"/>
      <c r="E224" s="84"/>
      <c r="F224" s="359"/>
      <c r="G224" s="386"/>
      <c r="H224" s="441"/>
      <c r="I224" s="442"/>
      <c r="J224" s="49"/>
      <c r="K224" s="705"/>
      <c r="L224" s="51"/>
      <c r="M224" s="51"/>
      <c r="N224" s="51"/>
      <c r="O224" s="51"/>
      <c r="P224" s="51"/>
      <c r="Q224" s="51"/>
      <c r="R224" s="51"/>
      <c r="S224" s="51"/>
      <c r="T224" s="51"/>
      <c r="U224" s="51"/>
      <c r="V224" s="51"/>
      <c r="W224" s="51"/>
      <c r="X224" s="51"/>
      <c r="Y224" s="51"/>
      <c r="Z224" s="51"/>
      <c r="AA224" s="51"/>
      <c r="AB224" s="51"/>
      <c r="AC224" s="51"/>
      <c r="AD224" s="51"/>
      <c r="AE224" s="51"/>
      <c r="AF224" s="51"/>
      <c r="AG224" s="51"/>
      <c r="AH224" s="51"/>
      <c r="AI224" s="51"/>
      <c r="AJ224" s="51"/>
      <c r="AK224" s="51"/>
      <c r="AL224" s="51"/>
      <c r="AM224" s="51"/>
      <c r="AN224" s="51"/>
      <c r="AO224" s="51"/>
      <c r="AP224" s="51"/>
      <c r="AQ224" s="51"/>
      <c r="AR224" s="51"/>
      <c r="AS224" s="51"/>
      <c r="AT224" s="51"/>
      <c r="AU224" s="51"/>
      <c r="AV224" s="51"/>
      <c r="AW224" s="51"/>
      <c r="AX224" s="51"/>
      <c r="AY224" s="51"/>
      <c r="AZ224" s="51"/>
      <c r="BA224" s="51"/>
      <c r="BB224" s="51"/>
      <c r="BC224" s="51"/>
      <c r="BD224" s="51"/>
      <c r="BE224" s="51"/>
      <c r="BF224" s="51"/>
    </row>
    <row r="225" spans="1:58" s="45" customFormat="1" ht="29.25" customHeight="1" thickBot="1">
      <c r="A225" s="1003" t="s">
        <v>483</v>
      </c>
      <c r="B225" s="158" t="s">
        <v>84</v>
      </c>
      <c r="C225" s="159"/>
      <c r="D225" s="160"/>
      <c r="E225" s="160"/>
      <c r="F225" s="338" t="s">
        <v>60</v>
      </c>
      <c r="G225" s="381"/>
      <c r="H225" s="440"/>
      <c r="I225" s="475"/>
      <c r="J225" s="49"/>
      <c r="K225" s="705"/>
      <c r="L225" s="51"/>
      <c r="M225" s="51"/>
      <c r="N225" s="51"/>
      <c r="O225" s="51"/>
      <c r="P225" s="51"/>
      <c r="Q225" s="51"/>
      <c r="R225" s="51"/>
      <c r="S225" s="51"/>
      <c r="T225" s="51"/>
      <c r="U225" s="51"/>
      <c r="V225" s="51"/>
      <c r="W225" s="51"/>
      <c r="X225" s="51"/>
      <c r="Y225" s="51"/>
      <c r="Z225" s="51"/>
      <c r="AA225" s="51"/>
      <c r="AB225" s="51"/>
      <c r="AC225" s="51"/>
      <c r="AD225" s="51"/>
      <c r="AE225" s="51"/>
      <c r="AF225" s="51"/>
      <c r="AG225" s="51"/>
      <c r="AH225" s="51"/>
      <c r="AI225" s="51"/>
      <c r="AJ225" s="51"/>
      <c r="AK225" s="51"/>
      <c r="AL225" s="51"/>
      <c r="AM225" s="51"/>
      <c r="AN225" s="51"/>
      <c r="AO225" s="51"/>
      <c r="AP225" s="51"/>
      <c r="AQ225" s="51"/>
      <c r="AR225" s="51"/>
      <c r="AS225" s="51"/>
      <c r="AT225" s="51"/>
      <c r="AU225" s="51"/>
      <c r="AV225" s="51"/>
      <c r="AW225" s="51"/>
      <c r="AX225" s="51"/>
      <c r="AY225" s="51"/>
      <c r="AZ225" s="51"/>
      <c r="BA225" s="51"/>
      <c r="BB225" s="51"/>
      <c r="BC225" s="51"/>
      <c r="BD225" s="51"/>
      <c r="BE225" s="51"/>
      <c r="BF225" s="51"/>
    </row>
    <row r="226" spans="1:58" s="45" customFormat="1" ht="34.5" customHeight="1" thickBot="1">
      <c r="A226" s="530" t="s">
        <v>484</v>
      </c>
      <c r="B226" s="486" t="s">
        <v>85</v>
      </c>
      <c r="C226" s="135">
        <v>24</v>
      </c>
      <c r="D226" s="136"/>
      <c r="E226" s="136"/>
      <c r="F226" s="340"/>
      <c r="G226" s="381"/>
      <c r="H226" s="440"/>
      <c r="I226" s="475"/>
      <c r="J226" s="49"/>
      <c r="K226" s="705"/>
      <c r="L226" s="51"/>
      <c r="M226" s="51"/>
      <c r="N226" s="51"/>
      <c r="O226" s="51"/>
      <c r="P226" s="51"/>
      <c r="Q226" s="51"/>
      <c r="R226" s="51"/>
      <c r="S226" s="51"/>
      <c r="T226" s="51"/>
      <c r="U226" s="51"/>
      <c r="V226" s="51"/>
      <c r="W226" s="51"/>
      <c r="X226" s="51"/>
      <c r="Y226" s="51"/>
      <c r="Z226" s="51"/>
      <c r="AA226" s="51"/>
      <c r="AB226" s="51"/>
      <c r="AC226" s="51"/>
      <c r="AD226" s="51"/>
      <c r="AE226" s="51"/>
      <c r="AF226" s="51"/>
      <c r="AG226" s="51"/>
      <c r="AH226" s="51"/>
      <c r="AI226" s="51"/>
      <c r="AJ226" s="51"/>
      <c r="AK226" s="51"/>
      <c r="AL226" s="51"/>
      <c r="AM226" s="51"/>
      <c r="AN226" s="51"/>
      <c r="AO226" s="51"/>
      <c r="AP226" s="51"/>
      <c r="AQ226" s="51"/>
      <c r="AR226" s="51"/>
      <c r="AS226" s="51"/>
      <c r="AT226" s="51"/>
      <c r="AU226" s="51"/>
      <c r="AV226" s="51"/>
      <c r="AW226" s="51"/>
      <c r="AX226" s="51"/>
      <c r="AY226" s="51"/>
      <c r="AZ226" s="51"/>
      <c r="BA226" s="51"/>
      <c r="BB226" s="51"/>
      <c r="BC226" s="51"/>
      <c r="BD226" s="51"/>
      <c r="BE226" s="51"/>
      <c r="BF226" s="51"/>
    </row>
    <row r="227" spans="1:58" s="45" customFormat="1" ht="24.75" customHeight="1">
      <c r="A227" s="1023" t="s">
        <v>485</v>
      </c>
      <c r="B227" s="1183" t="s">
        <v>86</v>
      </c>
      <c r="C227" s="220"/>
      <c r="D227" s="220"/>
      <c r="E227" s="220"/>
      <c r="F227" s="387"/>
      <c r="G227" s="359"/>
      <c r="H227" s="440"/>
      <c r="I227" s="475"/>
      <c r="J227" s="49"/>
      <c r="K227" s="705"/>
      <c r="L227" s="51"/>
      <c r="M227" s="51"/>
      <c r="N227" s="51"/>
      <c r="O227" s="51"/>
      <c r="P227" s="51"/>
      <c r="Q227" s="51"/>
      <c r="R227" s="51"/>
      <c r="S227" s="51"/>
      <c r="T227" s="51"/>
      <c r="U227" s="51"/>
      <c r="V227" s="51"/>
      <c r="W227" s="51"/>
      <c r="X227" s="51"/>
      <c r="Y227" s="51"/>
      <c r="Z227" s="51"/>
      <c r="AA227" s="51"/>
      <c r="AB227" s="51"/>
      <c r="AC227" s="51"/>
      <c r="AD227" s="51"/>
      <c r="AE227" s="51"/>
      <c r="AF227" s="51"/>
      <c r="AG227" s="51"/>
      <c r="AH227" s="51"/>
      <c r="AI227" s="51"/>
      <c r="AJ227" s="51"/>
      <c r="AK227" s="51"/>
      <c r="AL227" s="51"/>
      <c r="AM227" s="51"/>
      <c r="AN227" s="51"/>
      <c r="AO227" s="51"/>
      <c r="AP227" s="51"/>
      <c r="AQ227" s="51"/>
      <c r="AR227" s="51"/>
      <c r="AS227" s="51"/>
      <c r="AT227" s="51"/>
      <c r="AU227" s="51"/>
      <c r="AV227" s="51"/>
      <c r="AW227" s="51"/>
      <c r="AX227" s="51"/>
      <c r="AY227" s="51"/>
      <c r="AZ227" s="51"/>
      <c r="BA227" s="51"/>
      <c r="BB227" s="51"/>
      <c r="BC227" s="51"/>
      <c r="BD227" s="51"/>
      <c r="BE227" s="51"/>
      <c r="BF227" s="51"/>
    </row>
    <row r="228" spans="1:58" s="45" customFormat="1" ht="24.75" customHeight="1" thickBot="1">
      <c r="B228" s="221"/>
      <c r="C228" s="102"/>
      <c r="D228" s="103"/>
      <c r="E228" s="103"/>
      <c r="F228" s="359"/>
      <c r="G228" s="359"/>
      <c r="H228" s="440"/>
      <c r="I228" s="475"/>
      <c r="J228" s="49"/>
      <c r="K228" s="705"/>
      <c r="L228" s="51"/>
      <c r="M228" s="51"/>
      <c r="N228" s="51"/>
      <c r="O228" s="51"/>
      <c r="P228" s="51"/>
      <c r="Q228" s="51"/>
      <c r="R228" s="51"/>
      <c r="S228" s="51"/>
      <c r="T228" s="51"/>
      <c r="U228" s="51"/>
      <c r="V228" s="51"/>
      <c r="W228" s="51"/>
      <c r="X228" s="51"/>
      <c r="Y228" s="51"/>
      <c r="Z228" s="51"/>
      <c r="AA228" s="51"/>
      <c r="AB228" s="51"/>
      <c r="AC228" s="51"/>
      <c r="AD228" s="51"/>
      <c r="AE228" s="51"/>
      <c r="AF228" s="51"/>
      <c r="AG228" s="51"/>
      <c r="AH228" s="51"/>
      <c r="AI228" s="51"/>
      <c r="AJ228" s="51"/>
      <c r="AK228" s="51"/>
      <c r="AL228" s="51"/>
      <c r="AM228" s="51"/>
      <c r="AN228" s="51"/>
      <c r="AO228" s="51"/>
      <c r="AP228" s="51"/>
      <c r="AQ228" s="51"/>
      <c r="AR228" s="51"/>
      <c r="AS228" s="51"/>
      <c r="AT228" s="51"/>
      <c r="AU228" s="51"/>
      <c r="AV228" s="51"/>
      <c r="AW228" s="51"/>
      <c r="AX228" s="51"/>
      <c r="AY228" s="51"/>
      <c r="AZ228" s="51"/>
      <c r="BA228" s="51"/>
      <c r="BB228" s="51"/>
      <c r="BC228" s="51"/>
      <c r="BD228" s="51"/>
      <c r="BE228" s="51"/>
      <c r="BF228" s="51"/>
    </row>
    <row r="229" spans="1:58" s="45" customFormat="1" ht="30.75" customHeight="1" thickBot="1">
      <c r="A229" s="61" t="s">
        <v>486</v>
      </c>
      <c r="B229" s="222" t="s">
        <v>87</v>
      </c>
      <c r="C229" s="222"/>
      <c r="D229" s="222"/>
      <c r="E229" s="223"/>
      <c r="F229" s="366" t="s">
        <v>88</v>
      </c>
      <c r="G229" s="388"/>
      <c r="H229" s="423"/>
      <c r="I229" s="477"/>
      <c r="J229" s="49"/>
      <c r="K229" s="705"/>
      <c r="L229" s="51"/>
      <c r="M229" s="51"/>
      <c r="N229" s="51"/>
      <c r="O229" s="51"/>
      <c r="P229" s="51"/>
      <c r="Q229" s="51"/>
      <c r="R229" s="51"/>
      <c r="S229" s="51"/>
      <c r="T229" s="51"/>
      <c r="U229" s="51"/>
      <c r="V229" s="51"/>
      <c r="W229" s="51"/>
      <c r="X229" s="51"/>
      <c r="Y229" s="51"/>
      <c r="Z229" s="51"/>
      <c r="AA229" s="51"/>
      <c r="AB229" s="51"/>
      <c r="AC229" s="51"/>
      <c r="AD229" s="51"/>
      <c r="AE229" s="51"/>
      <c r="AF229" s="51"/>
      <c r="AG229" s="51"/>
      <c r="AH229" s="51"/>
      <c r="AI229" s="51"/>
      <c r="AJ229" s="51"/>
      <c r="AK229" s="51"/>
      <c r="AL229" s="51"/>
      <c r="AM229" s="51"/>
      <c r="AN229" s="51"/>
      <c r="AO229" s="51"/>
      <c r="AP229" s="51"/>
      <c r="AQ229" s="51"/>
      <c r="AR229" s="51"/>
      <c r="AS229" s="51"/>
      <c r="AT229" s="51"/>
      <c r="AU229" s="51"/>
      <c r="AV229" s="51"/>
      <c r="AW229" s="51"/>
      <c r="AX229" s="51"/>
      <c r="AY229" s="51"/>
      <c r="AZ229" s="51"/>
      <c r="BA229" s="51"/>
      <c r="BB229" s="51"/>
      <c r="BC229" s="51"/>
      <c r="BD229" s="51"/>
      <c r="BE229" s="51"/>
      <c r="BF229" s="51"/>
    </row>
    <row r="230" spans="1:58" s="45" customFormat="1" ht="24.75" customHeight="1" thickBot="1">
      <c r="A230" s="488" t="s">
        <v>487</v>
      </c>
      <c r="B230" s="488" t="s">
        <v>160</v>
      </c>
      <c r="C230" s="218">
        <v>26</v>
      </c>
      <c r="D230" s="136" t="s">
        <v>89</v>
      </c>
      <c r="E230" s="136"/>
      <c r="F230" s="389"/>
      <c r="G230" s="390"/>
      <c r="H230" s="423"/>
      <c r="I230" s="477"/>
      <c r="J230" s="49"/>
      <c r="K230" s="705"/>
      <c r="L230" s="51"/>
      <c r="M230" s="51"/>
      <c r="N230" s="51"/>
      <c r="O230" s="51"/>
      <c r="P230" s="51"/>
      <c r="Q230" s="51"/>
      <c r="R230" s="51"/>
      <c r="S230" s="51"/>
      <c r="T230" s="51"/>
      <c r="U230" s="51"/>
      <c r="V230" s="51"/>
      <c r="W230" s="51"/>
      <c r="X230" s="51"/>
      <c r="Y230" s="51"/>
      <c r="Z230" s="51"/>
      <c r="AA230" s="51"/>
      <c r="AB230" s="51"/>
      <c r="AC230" s="51"/>
      <c r="AD230" s="51"/>
      <c r="AE230" s="51"/>
      <c r="AF230" s="51"/>
      <c r="AG230" s="51"/>
      <c r="AH230" s="51"/>
      <c r="AI230" s="51"/>
      <c r="AJ230" s="51"/>
      <c r="AK230" s="51"/>
      <c r="AL230" s="51"/>
      <c r="AM230" s="51"/>
      <c r="AN230" s="51"/>
      <c r="AO230" s="51"/>
      <c r="AP230" s="51"/>
      <c r="AQ230" s="51"/>
      <c r="AR230" s="51"/>
      <c r="AS230" s="51"/>
      <c r="AT230" s="51"/>
      <c r="AU230" s="51"/>
      <c r="AV230" s="51"/>
      <c r="AW230" s="51"/>
      <c r="AX230" s="51"/>
      <c r="AY230" s="51"/>
      <c r="AZ230" s="51"/>
      <c r="BA230" s="51"/>
      <c r="BB230" s="51"/>
      <c r="BC230" s="51"/>
      <c r="BD230" s="51"/>
      <c r="BE230" s="51"/>
      <c r="BF230" s="51"/>
    </row>
    <row r="231" spans="1:58" s="45" customFormat="1" ht="60" customHeight="1">
      <c r="A231" s="535" t="s">
        <v>635</v>
      </c>
      <c r="B231" s="1182" t="s">
        <v>639</v>
      </c>
      <c r="C231" s="224"/>
      <c r="D231" s="225"/>
      <c r="E231" s="226"/>
      <c r="F231" s="391"/>
      <c r="G231" s="359"/>
      <c r="H231" s="423"/>
      <c r="I231" s="477"/>
      <c r="J231" s="49"/>
      <c r="K231" s="705"/>
      <c r="L231" s="51"/>
      <c r="M231" s="51"/>
      <c r="N231" s="51"/>
      <c r="O231" s="51"/>
      <c r="P231" s="51"/>
      <c r="Q231" s="51"/>
      <c r="R231" s="51"/>
      <c r="S231" s="51"/>
      <c r="T231" s="51"/>
      <c r="U231" s="51"/>
      <c r="V231" s="51"/>
      <c r="W231" s="51"/>
      <c r="X231" s="51"/>
      <c r="Y231" s="51"/>
      <c r="Z231" s="51"/>
      <c r="AA231" s="51"/>
      <c r="AB231" s="51"/>
      <c r="AC231" s="51"/>
      <c r="AD231" s="51"/>
      <c r="AE231" s="51"/>
      <c r="AF231" s="51"/>
      <c r="AG231" s="51"/>
      <c r="AH231" s="51"/>
      <c r="AI231" s="51"/>
      <c r="AJ231" s="51"/>
      <c r="AK231" s="51"/>
      <c r="AL231" s="51"/>
      <c r="AM231" s="51"/>
      <c r="AN231" s="51"/>
      <c r="AO231" s="51"/>
      <c r="AP231" s="51"/>
      <c r="AQ231" s="51"/>
      <c r="AR231" s="51"/>
      <c r="AS231" s="51"/>
      <c r="AT231" s="51"/>
      <c r="AU231" s="51"/>
      <c r="AV231" s="51"/>
      <c r="AW231" s="51"/>
      <c r="AX231" s="51"/>
      <c r="AY231" s="51"/>
      <c r="AZ231" s="51"/>
      <c r="BA231" s="51"/>
      <c r="BB231" s="51"/>
      <c r="BC231" s="51"/>
      <c r="BD231" s="51"/>
      <c r="BE231" s="51"/>
      <c r="BF231" s="51"/>
    </row>
    <row r="232" spans="1:58" s="45" customFormat="1" ht="24.75" customHeight="1">
      <c r="A232" s="1021"/>
      <c r="B232" s="202"/>
      <c r="C232" s="227"/>
      <c r="D232" s="103"/>
      <c r="E232" s="228"/>
      <c r="F232" s="359"/>
      <c r="G232" s="359"/>
      <c r="H232" s="423"/>
      <c r="I232" s="477"/>
      <c r="J232" s="49"/>
      <c r="K232" s="705"/>
      <c r="L232" s="51"/>
      <c r="M232" s="51"/>
      <c r="N232" s="51"/>
      <c r="O232" s="51"/>
      <c r="P232" s="51"/>
      <c r="Q232" s="51"/>
      <c r="R232" s="51"/>
      <c r="S232" s="51"/>
      <c r="T232" s="51"/>
      <c r="U232" s="51"/>
      <c r="V232" s="51"/>
      <c r="W232" s="51"/>
      <c r="X232" s="51"/>
      <c r="Y232" s="51"/>
      <c r="Z232" s="51"/>
      <c r="AA232" s="51"/>
      <c r="AB232" s="51"/>
      <c r="AC232" s="51"/>
      <c r="AD232" s="51"/>
      <c r="AE232" s="51"/>
      <c r="AF232" s="51"/>
      <c r="AG232" s="51"/>
      <c r="AH232" s="51"/>
      <c r="AI232" s="51"/>
      <c r="AJ232" s="51"/>
      <c r="AK232" s="51"/>
      <c r="AL232" s="51"/>
      <c r="AM232" s="51"/>
      <c r="AN232" s="51"/>
      <c r="AO232" s="51"/>
      <c r="AP232" s="51"/>
      <c r="AQ232" s="51"/>
      <c r="AR232" s="51"/>
      <c r="AS232" s="51"/>
      <c r="AT232" s="51"/>
      <c r="AU232" s="51"/>
      <c r="AV232" s="51"/>
      <c r="AW232" s="51"/>
      <c r="AX232" s="51"/>
      <c r="AY232" s="51"/>
      <c r="AZ232" s="51"/>
      <c r="BA232" s="51"/>
      <c r="BB232" s="51"/>
      <c r="BC232" s="51"/>
      <c r="BD232" s="51"/>
      <c r="BE232" s="51"/>
      <c r="BF232" s="51"/>
    </row>
    <row r="233" spans="1:58" s="45" customFormat="1" ht="24.75" customHeight="1" thickBot="1">
      <c r="B233" s="82"/>
      <c r="C233" s="227"/>
      <c r="D233" s="103"/>
      <c r="E233" s="228"/>
      <c r="F233" s="390"/>
      <c r="G233" s="359"/>
      <c r="H233" s="423"/>
      <c r="I233" s="477"/>
      <c r="J233" s="49"/>
      <c r="K233" s="705"/>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c r="AI233" s="51"/>
      <c r="AJ233" s="51"/>
      <c r="AK233" s="51"/>
      <c r="AL233" s="51"/>
      <c r="AM233" s="51"/>
      <c r="AN233" s="51"/>
      <c r="AO233" s="51"/>
      <c r="AP233" s="51"/>
      <c r="AQ233" s="51"/>
      <c r="AR233" s="51"/>
      <c r="AS233" s="51"/>
      <c r="AT233" s="51"/>
      <c r="AU233" s="51"/>
      <c r="AV233" s="51"/>
      <c r="AW233" s="51"/>
      <c r="AX233" s="51"/>
      <c r="AY233" s="51"/>
      <c r="AZ233" s="51"/>
      <c r="BA233" s="51"/>
      <c r="BB233" s="51"/>
      <c r="BC233" s="51"/>
      <c r="BD233" s="51"/>
      <c r="BE233" s="51"/>
      <c r="BF233" s="51"/>
    </row>
    <row r="234" spans="1:58" s="45" customFormat="1" ht="32.25" customHeight="1" thickBot="1">
      <c r="A234" s="1024" t="s">
        <v>488</v>
      </c>
      <c r="B234" s="229" t="s">
        <v>90</v>
      </c>
      <c r="C234" s="229"/>
      <c r="D234" s="229"/>
      <c r="E234" s="229"/>
      <c r="F234" s="392" t="s">
        <v>60</v>
      </c>
      <c r="G234" s="359"/>
      <c r="H234" s="423"/>
      <c r="I234" s="477"/>
      <c r="J234" s="49"/>
      <c r="K234" s="705"/>
      <c r="L234" s="51"/>
      <c r="M234" s="51"/>
      <c r="N234" s="51"/>
      <c r="O234" s="51"/>
      <c r="P234" s="51"/>
      <c r="Q234" s="51"/>
      <c r="R234" s="51"/>
      <c r="S234" s="51"/>
      <c r="T234" s="51"/>
      <c r="U234" s="51"/>
      <c r="V234" s="51"/>
      <c r="W234" s="51"/>
      <c r="X234" s="51"/>
      <c r="Y234" s="51"/>
      <c r="Z234" s="51"/>
      <c r="AA234" s="51"/>
      <c r="AB234" s="51"/>
      <c r="AC234" s="51"/>
      <c r="AD234" s="51"/>
      <c r="AE234" s="51"/>
      <c r="AF234" s="51"/>
      <c r="AG234" s="51"/>
      <c r="AH234" s="51"/>
      <c r="AI234" s="51"/>
      <c r="AJ234" s="51"/>
      <c r="AK234" s="51"/>
      <c r="AL234" s="51"/>
      <c r="AM234" s="51"/>
      <c r="AN234" s="51"/>
      <c r="AO234" s="51"/>
      <c r="AP234" s="51"/>
      <c r="AQ234" s="51"/>
      <c r="AR234" s="51"/>
      <c r="AS234" s="51"/>
      <c r="AT234" s="51"/>
      <c r="AU234" s="51"/>
      <c r="AV234" s="51"/>
      <c r="AW234" s="51"/>
      <c r="AX234" s="51"/>
      <c r="AY234" s="51"/>
      <c r="AZ234" s="51"/>
      <c r="BA234" s="51"/>
      <c r="BB234" s="51"/>
      <c r="BC234" s="51"/>
      <c r="BD234" s="51"/>
      <c r="BE234" s="51"/>
      <c r="BF234" s="51"/>
    </row>
    <row r="235" spans="1:58" s="45" customFormat="1" ht="32.25" customHeight="1" thickBot="1">
      <c r="A235" s="822" t="s">
        <v>489</v>
      </c>
      <c r="B235" s="487" t="s">
        <v>91</v>
      </c>
      <c r="C235" s="218">
        <v>26</v>
      </c>
      <c r="D235" s="136" t="s">
        <v>71</v>
      </c>
      <c r="E235" s="230"/>
      <c r="F235" s="389"/>
      <c r="G235" s="390"/>
      <c r="H235" s="441"/>
      <c r="I235" s="442"/>
      <c r="J235" s="49"/>
      <c r="K235" s="705"/>
      <c r="L235" s="51"/>
      <c r="M235" s="51"/>
      <c r="N235" s="51"/>
      <c r="O235" s="51"/>
      <c r="P235" s="51"/>
      <c r="Q235" s="51"/>
      <c r="R235" s="51"/>
      <c r="S235" s="51"/>
      <c r="T235" s="51"/>
      <c r="U235" s="51"/>
      <c r="V235" s="51"/>
      <c r="W235" s="51"/>
      <c r="X235" s="51"/>
      <c r="Y235" s="51"/>
      <c r="Z235" s="51"/>
      <c r="AA235" s="51"/>
      <c r="AB235" s="51"/>
      <c r="AC235" s="51"/>
      <c r="AD235" s="51"/>
      <c r="AE235" s="51"/>
      <c r="AF235" s="51"/>
      <c r="AG235" s="51"/>
      <c r="AH235" s="51"/>
      <c r="AI235" s="51"/>
      <c r="AJ235" s="51"/>
      <c r="AK235" s="51"/>
      <c r="AL235" s="51"/>
      <c r="AM235" s="51"/>
      <c r="AN235" s="51"/>
      <c r="AO235" s="51"/>
      <c r="AP235" s="51"/>
      <c r="AQ235" s="51"/>
      <c r="AR235" s="51"/>
      <c r="AS235" s="51"/>
      <c r="AT235" s="51"/>
      <c r="AU235" s="51"/>
      <c r="AV235" s="51"/>
      <c r="AW235" s="51"/>
      <c r="AX235" s="51"/>
      <c r="AY235" s="51"/>
      <c r="AZ235" s="51"/>
      <c r="BA235" s="51"/>
      <c r="BB235" s="51"/>
      <c r="BC235" s="51"/>
      <c r="BD235" s="51"/>
      <c r="BE235" s="51"/>
      <c r="BF235" s="51"/>
    </row>
    <row r="236" spans="1:58" s="45" customFormat="1" ht="24.75" customHeight="1">
      <c r="A236" s="549" t="s">
        <v>490</v>
      </c>
      <c r="C236" s="102"/>
      <c r="D236" s="103"/>
      <c r="E236" s="103"/>
      <c r="F236" s="320"/>
      <c r="G236" s="320"/>
      <c r="H236" s="421"/>
      <c r="I236" s="459"/>
      <c r="J236" s="49"/>
      <c r="K236" s="705"/>
      <c r="L236" s="51"/>
      <c r="M236" s="51"/>
      <c r="N236" s="51"/>
      <c r="O236" s="51"/>
      <c r="P236" s="51"/>
      <c r="Q236" s="51"/>
      <c r="R236" s="51"/>
      <c r="S236" s="51"/>
      <c r="T236" s="51"/>
      <c r="U236" s="51"/>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51"/>
      <c r="AW236" s="51"/>
      <c r="AX236" s="51"/>
      <c r="AY236" s="51"/>
      <c r="AZ236" s="51"/>
      <c r="BA236" s="51"/>
      <c r="BB236" s="51"/>
      <c r="BC236" s="51"/>
      <c r="BD236" s="51"/>
      <c r="BE236" s="51"/>
      <c r="BF236" s="51"/>
    </row>
    <row r="237" spans="1:58" s="45" customFormat="1" ht="24.75" customHeight="1" thickBot="1">
      <c r="C237" s="102"/>
      <c r="D237" s="103"/>
      <c r="E237" s="103"/>
      <c r="F237" s="359"/>
      <c r="G237" s="359"/>
      <c r="H237" s="440"/>
      <c r="I237" s="475"/>
      <c r="J237" s="49"/>
      <c r="K237" s="705"/>
      <c r="L237" s="51"/>
      <c r="M237" s="51"/>
      <c r="N237" s="51"/>
      <c r="O237" s="51"/>
      <c r="P237" s="51"/>
      <c r="Q237" s="51"/>
      <c r="R237" s="51"/>
      <c r="S237" s="51"/>
      <c r="T237" s="51"/>
      <c r="U237" s="51"/>
      <c r="V237" s="51"/>
      <c r="W237" s="51"/>
      <c r="X237" s="51"/>
      <c r="Y237" s="51"/>
      <c r="Z237" s="51"/>
      <c r="AA237" s="51"/>
      <c r="AB237" s="51"/>
      <c r="AC237" s="51"/>
      <c r="AD237" s="51"/>
      <c r="AE237" s="51"/>
      <c r="AF237" s="51"/>
      <c r="AG237" s="51"/>
      <c r="AH237" s="51"/>
      <c r="AI237" s="51"/>
      <c r="AJ237" s="51"/>
      <c r="AK237" s="51"/>
      <c r="AL237" s="51"/>
      <c r="AM237" s="51"/>
      <c r="AN237" s="51"/>
      <c r="AO237" s="51"/>
      <c r="AP237" s="51"/>
      <c r="AQ237" s="51"/>
      <c r="AR237" s="51"/>
      <c r="AS237" s="51"/>
      <c r="AT237" s="51"/>
      <c r="AU237" s="51"/>
      <c r="AV237" s="51"/>
      <c r="AW237" s="51"/>
      <c r="AX237" s="51"/>
      <c r="AY237" s="51"/>
      <c r="AZ237" s="51"/>
      <c r="BA237" s="51"/>
      <c r="BB237" s="51"/>
      <c r="BC237" s="51"/>
      <c r="BD237" s="51"/>
      <c r="BE237" s="51"/>
      <c r="BF237" s="51"/>
    </row>
    <row r="238" spans="1:58" s="45" customFormat="1" ht="32.25" customHeight="1" thickBot="1">
      <c r="A238" s="1024" t="s">
        <v>491</v>
      </c>
      <c r="B238" s="229" t="s">
        <v>92</v>
      </c>
      <c r="C238" s="229"/>
      <c r="D238" s="229"/>
      <c r="E238" s="229"/>
      <c r="F238" s="338" t="s">
        <v>31</v>
      </c>
      <c r="G238" s="359"/>
      <c r="H238" s="440"/>
      <c r="I238" s="475"/>
      <c r="J238" s="49"/>
      <c r="K238" s="705"/>
      <c r="L238" s="51"/>
      <c r="M238" s="51"/>
      <c r="N238" s="51"/>
      <c r="O238" s="51"/>
      <c r="P238" s="51"/>
      <c r="Q238" s="51"/>
      <c r="R238" s="51"/>
      <c r="S238" s="51"/>
      <c r="T238" s="51"/>
      <c r="U238" s="51"/>
      <c r="V238" s="51"/>
      <c r="W238" s="51"/>
      <c r="X238" s="51"/>
      <c r="Y238" s="51"/>
      <c r="Z238" s="51"/>
      <c r="AA238" s="51"/>
      <c r="AB238" s="51"/>
      <c r="AC238" s="51"/>
      <c r="AD238" s="51"/>
      <c r="AE238" s="51"/>
      <c r="AF238" s="51"/>
      <c r="AG238" s="51"/>
      <c r="AH238" s="51"/>
      <c r="AI238" s="51"/>
      <c r="AJ238" s="51"/>
      <c r="AK238" s="51"/>
      <c r="AL238" s="51"/>
      <c r="AM238" s="51"/>
      <c r="AN238" s="51"/>
      <c r="AO238" s="51"/>
      <c r="AP238" s="51"/>
      <c r="AQ238" s="51"/>
      <c r="AR238" s="51"/>
      <c r="AS238" s="51"/>
      <c r="AT238" s="51"/>
      <c r="AU238" s="51"/>
      <c r="AV238" s="51"/>
      <c r="AW238" s="51"/>
      <c r="AX238" s="51"/>
      <c r="AY238" s="51"/>
      <c r="AZ238" s="51"/>
      <c r="BA238" s="51"/>
      <c r="BB238" s="51"/>
      <c r="BC238" s="51"/>
      <c r="BD238" s="51"/>
      <c r="BE238" s="51"/>
      <c r="BF238" s="51"/>
    </row>
    <row r="239" spans="1:58" s="45" customFormat="1" ht="24.75" customHeight="1">
      <c r="A239" s="1025" t="s">
        <v>492</v>
      </c>
      <c r="B239" s="104" t="s">
        <v>93</v>
      </c>
      <c r="C239" s="173">
        <v>26</v>
      </c>
      <c r="D239" s="174" t="s">
        <v>89</v>
      </c>
      <c r="E239" s="174"/>
      <c r="F239" s="393"/>
      <c r="G239" s="359"/>
      <c r="H239" s="440"/>
      <c r="I239" s="475"/>
      <c r="J239" s="49"/>
      <c r="K239" s="705"/>
      <c r="L239" s="51"/>
      <c r="M239" s="51"/>
      <c r="N239" s="51"/>
      <c r="O239" s="51"/>
      <c r="P239" s="51"/>
      <c r="Q239" s="51"/>
      <c r="R239" s="51"/>
      <c r="S239" s="51"/>
      <c r="T239" s="51"/>
      <c r="U239" s="51"/>
      <c r="V239" s="51"/>
      <c r="W239" s="51"/>
      <c r="X239" s="51"/>
      <c r="Y239" s="51"/>
      <c r="Z239" s="51"/>
      <c r="AA239" s="51"/>
      <c r="AB239" s="51"/>
      <c r="AC239" s="51"/>
      <c r="AD239" s="51"/>
      <c r="AE239" s="51"/>
      <c r="AF239" s="51"/>
      <c r="AG239" s="51"/>
      <c r="AH239" s="51"/>
      <c r="AI239" s="51"/>
      <c r="AJ239" s="51"/>
      <c r="AK239" s="51"/>
      <c r="AL239" s="51"/>
      <c r="AM239" s="51"/>
      <c r="AN239" s="51"/>
      <c r="AO239" s="51"/>
      <c r="AP239" s="51"/>
      <c r="AQ239" s="51"/>
      <c r="AR239" s="51"/>
      <c r="AS239" s="51"/>
      <c r="AT239" s="51"/>
      <c r="AU239" s="51"/>
      <c r="AV239" s="51"/>
      <c r="AW239" s="51"/>
      <c r="AX239" s="51"/>
      <c r="AY239" s="51"/>
      <c r="AZ239" s="51"/>
      <c r="BA239" s="51"/>
      <c r="BB239" s="51"/>
      <c r="BC239" s="51"/>
      <c r="BD239" s="51"/>
      <c r="BE239" s="51"/>
      <c r="BF239" s="51"/>
    </row>
    <row r="240" spans="1:58" s="45" customFormat="1" ht="24.75" customHeight="1">
      <c r="A240" s="1026" t="s">
        <v>493</v>
      </c>
      <c r="B240" s="489" t="s">
        <v>161</v>
      </c>
      <c r="C240" s="146">
        <v>26</v>
      </c>
      <c r="D240" s="147" t="s">
        <v>52</v>
      </c>
      <c r="E240" s="147"/>
      <c r="F240" s="358"/>
      <c r="G240" s="394"/>
      <c r="H240" s="440"/>
      <c r="I240" s="475"/>
      <c r="J240" s="49"/>
      <c r="K240" s="705"/>
      <c r="L240" s="51"/>
      <c r="M240" s="51"/>
      <c r="N240" s="51"/>
      <c r="O240" s="51"/>
      <c r="P240" s="51"/>
      <c r="Q240" s="51"/>
      <c r="R240" s="51"/>
      <c r="S240" s="51"/>
      <c r="T240" s="51"/>
      <c r="U240" s="51"/>
      <c r="V240" s="51"/>
      <c r="W240" s="51"/>
      <c r="X240" s="51"/>
      <c r="Y240" s="51"/>
      <c r="Z240" s="51"/>
      <c r="AA240" s="51"/>
      <c r="AB240" s="51"/>
      <c r="AC240" s="51"/>
      <c r="AD240" s="51"/>
      <c r="AE240" s="51"/>
      <c r="AF240" s="51"/>
      <c r="AG240" s="51"/>
      <c r="AH240" s="51"/>
      <c r="AI240" s="51"/>
      <c r="AJ240" s="51"/>
      <c r="AK240" s="51"/>
      <c r="AL240" s="51"/>
      <c r="AM240" s="51"/>
      <c r="AN240" s="51"/>
      <c r="AO240" s="51"/>
      <c r="AP240" s="51"/>
      <c r="AQ240" s="51"/>
      <c r="AR240" s="51"/>
      <c r="AS240" s="51"/>
      <c r="AT240" s="51"/>
      <c r="AU240" s="51"/>
      <c r="AV240" s="51"/>
      <c r="AW240" s="51"/>
      <c r="AX240" s="51"/>
      <c r="AY240" s="51"/>
      <c r="AZ240" s="51"/>
      <c r="BA240" s="51"/>
      <c r="BB240" s="51"/>
      <c r="BC240" s="51"/>
      <c r="BD240" s="51"/>
      <c r="BE240" s="51"/>
      <c r="BF240" s="51"/>
    </row>
    <row r="241" spans="1:58" s="45" customFormat="1" ht="24.75" customHeight="1">
      <c r="A241" s="1027" t="s">
        <v>494</v>
      </c>
      <c r="B241" s="176" t="s">
        <v>94</v>
      </c>
      <c r="C241" s="150">
        <v>26</v>
      </c>
      <c r="D241" s="151" t="s">
        <v>58</v>
      </c>
      <c r="E241" s="151" t="s">
        <v>1</v>
      </c>
      <c r="F241" s="395" t="s">
        <v>1</v>
      </c>
      <c r="G241" s="394"/>
      <c r="H241" s="440"/>
      <c r="I241" s="475"/>
      <c r="J241" s="49"/>
      <c r="K241" s="705"/>
      <c r="L241" s="51"/>
      <c r="M241" s="51"/>
      <c r="N241" s="51"/>
      <c r="O241" s="51"/>
      <c r="P241" s="51"/>
      <c r="Q241" s="51"/>
      <c r="R241" s="51"/>
      <c r="S241" s="51"/>
      <c r="T241" s="51"/>
      <c r="U241" s="51"/>
      <c r="V241" s="51"/>
      <c r="W241" s="51"/>
      <c r="X241" s="51"/>
      <c r="Y241" s="51"/>
      <c r="Z241" s="51"/>
      <c r="AA241" s="51"/>
      <c r="AB241" s="51"/>
      <c r="AC241" s="51"/>
      <c r="AD241" s="51"/>
      <c r="AE241" s="51"/>
      <c r="AF241" s="51"/>
      <c r="AG241" s="51"/>
      <c r="AH241" s="51"/>
      <c r="AI241" s="51"/>
      <c r="AJ241" s="51"/>
      <c r="AK241" s="51"/>
      <c r="AL241" s="51"/>
      <c r="AM241" s="51"/>
      <c r="AN241" s="51"/>
      <c r="AO241" s="51"/>
      <c r="AP241" s="51"/>
      <c r="AQ241" s="51"/>
      <c r="AR241" s="51"/>
      <c r="AS241" s="51"/>
      <c r="AT241" s="51"/>
      <c r="AU241" s="51"/>
      <c r="AV241" s="51"/>
      <c r="AW241" s="51"/>
      <c r="AX241" s="51"/>
      <c r="AY241" s="51"/>
      <c r="AZ241" s="51"/>
      <c r="BA241" s="51"/>
      <c r="BB241" s="51"/>
      <c r="BC241" s="51"/>
      <c r="BD241" s="51"/>
      <c r="BE241" s="51"/>
      <c r="BF241" s="51"/>
    </row>
    <row r="242" spans="1:58" s="45" customFormat="1" ht="24.75" customHeight="1" thickBot="1">
      <c r="A242" s="1028" t="s">
        <v>495</v>
      </c>
      <c r="B242" s="231" t="s">
        <v>95</v>
      </c>
      <c r="C242" s="216">
        <v>26</v>
      </c>
      <c r="D242" s="185" t="s">
        <v>71</v>
      </c>
      <c r="E242" s="185"/>
      <c r="F242" s="396"/>
      <c r="G242" s="394"/>
      <c r="H242" s="440"/>
      <c r="I242" s="475"/>
      <c r="J242" s="49"/>
      <c r="K242" s="715"/>
      <c r="L242" s="51"/>
      <c r="M242" s="51"/>
      <c r="N242" s="51"/>
      <c r="O242" s="51"/>
      <c r="P242" s="51"/>
      <c r="Q242" s="51"/>
      <c r="R242" s="51"/>
      <c r="S242" s="51"/>
      <c r="T242" s="51"/>
      <c r="U242" s="51"/>
      <c r="V242" s="51"/>
      <c r="W242" s="51"/>
      <c r="X242" s="51"/>
      <c r="Y242" s="51"/>
      <c r="Z242" s="51"/>
      <c r="AA242" s="51"/>
      <c r="AB242" s="51"/>
      <c r="AC242" s="51"/>
      <c r="AD242" s="51"/>
      <c r="AE242" s="51"/>
      <c r="AF242" s="51"/>
      <c r="AG242" s="51"/>
      <c r="AH242" s="51"/>
      <c r="AI242" s="51"/>
      <c r="AJ242" s="51"/>
      <c r="AK242" s="51"/>
      <c r="AL242" s="51"/>
      <c r="AM242" s="51"/>
      <c r="AN242" s="51"/>
      <c r="AO242" s="51"/>
      <c r="AP242" s="51"/>
      <c r="AQ242" s="51"/>
      <c r="AR242" s="51"/>
      <c r="AS242" s="51"/>
      <c r="AT242" s="51"/>
      <c r="AU242" s="51"/>
      <c r="AV242" s="51"/>
      <c r="AW242" s="51"/>
      <c r="AX242" s="51"/>
      <c r="AY242" s="51"/>
      <c r="AZ242" s="51"/>
      <c r="BA242" s="51"/>
      <c r="BB242" s="51"/>
      <c r="BC242" s="51"/>
      <c r="BD242" s="51"/>
      <c r="BE242" s="51"/>
      <c r="BF242" s="51"/>
    </row>
    <row r="243" spans="1:58" s="45" customFormat="1" ht="18.75" customHeight="1">
      <c r="C243" s="232"/>
      <c r="D243" s="233"/>
      <c r="E243" s="233"/>
      <c r="F243" s="390"/>
      <c r="G243" s="390"/>
      <c r="H243" s="440"/>
      <c r="I243" s="475"/>
      <c r="J243" s="49"/>
      <c r="K243" s="715"/>
      <c r="L243" s="51"/>
      <c r="M243" s="51"/>
      <c r="N243" s="51"/>
      <c r="O243" s="51"/>
      <c r="P243" s="51"/>
      <c r="Q243" s="51"/>
      <c r="R243" s="51"/>
      <c r="S243" s="51"/>
      <c r="T243" s="51"/>
      <c r="U243" s="51"/>
      <c r="V243" s="51"/>
      <c r="W243" s="51"/>
      <c r="X243" s="51"/>
      <c r="Y243" s="51"/>
      <c r="Z243" s="51"/>
      <c r="AA243" s="51"/>
      <c r="AB243" s="51"/>
      <c r="AC243" s="51"/>
      <c r="AD243" s="51"/>
      <c r="AE243" s="51"/>
      <c r="AF243" s="51"/>
      <c r="AG243" s="51"/>
      <c r="AH243" s="51"/>
      <c r="AI243" s="51"/>
      <c r="AJ243" s="51"/>
      <c r="AK243" s="51"/>
      <c r="AL243" s="51"/>
      <c r="AM243" s="51"/>
      <c r="AN243" s="51"/>
      <c r="AO243" s="51"/>
      <c r="AP243" s="51"/>
      <c r="AQ243" s="51"/>
      <c r="AR243" s="51"/>
      <c r="AS243" s="51"/>
      <c r="AT243" s="51"/>
      <c r="AU243" s="51"/>
      <c r="AV243" s="51"/>
      <c r="AW243" s="51"/>
      <c r="AX243" s="51"/>
      <c r="AY243" s="51"/>
      <c r="AZ243" s="51"/>
      <c r="BA243" s="51"/>
      <c r="BB243" s="51"/>
      <c r="BC243" s="51"/>
      <c r="BD243" s="51"/>
      <c r="BE243" s="51"/>
      <c r="BF243" s="51"/>
    </row>
    <row r="244" spans="1:58" s="45" customFormat="1" ht="18.75" customHeight="1" thickBot="1">
      <c r="C244" s="232"/>
      <c r="D244" s="233"/>
      <c r="E244" s="233"/>
      <c r="F244" s="390"/>
      <c r="G244" s="390"/>
      <c r="H244" s="440"/>
      <c r="I244" s="475"/>
      <c r="J244" s="49"/>
      <c r="K244" s="705"/>
      <c r="L244" s="51"/>
      <c r="M244" s="51"/>
      <c r="N244" s="51"/>
      <c r="O244" s="51"/>
      <c r="P244" s="51"/>
      <c r="Q244" s="51"/>
      <c r="R244" s="51"/>
      <c r="S244" s="51"/>
      <c r="T244" s="51"/>
      <c r="U244" s="51"/>
      <c r="V244" s="51"/>
      <c r="W244" s="51"/>
      <c r="X244" s="51"/>
      <c r="Y244" s="51"/>
      <c r="Z244" s="51"/>
      <c r="AA244" s="51"/>
      <c r="AB244" s="51"/>
      <c r="AC244" s="51"/>
      <c r="AD244" s="51"/>
      <c r="AE244" s="51"/>
      <c r="AF244" s="51"/>
      <c r="AG244" s="51"/>
      <c r="AH244" s="51"/>
      <c r="AI244" s="51"/>
      <c r="AJ244" s="51"/>
      <c r="AK244" s="51"/>
      <c r="AL244" s="51"/>
      <c r="AM244" s="51"/>
      <c r="AN244" s="51"/>
      <c r="AO244" s="51"/>
      <c r="AP244" s="51"/>
      <c r="AQ244" s="51"/>
      <c r="AR244" s="51"/>
      <c r="AS244" s="51"/>
      <c r="AT244" s="51"/>
      <c r="AU244" s="51"/>
      <c r="AV244" s="51"/>
      <c r="AW244" s="51"/>
      <c r="AX244" s="51"/>
      <c r="AY244" s="51"/>
      <c r="AZ244" s="51"/>
      <c r="BA244" s="51"/>
      <c r="BB244" s="51"/>
      <c r="BC244" s="51"/>
      <c r="BD244" s="51"/>
      <c r="BE244" s="51"/>
      <c r="BF244" s="51"/>
    </row>
    <row r="245" spans="1:58" s="45" customFormat="1" ht="39.75" customHeight="1" thickBot="1">
      <c r="A245" s="61" t="s">
        <v>496</v>
      </c>
      <c r="B245" s="491" t="s">
        <v>676</v>
      </c>
      <c r="C245" s="234"/>
      <c r="D245" s="234"/>
      <c r="E245" s="234"/>
      <c r="F245" s="397" t="s">
        <v>60</v>
      </c>
      <c r="G245" s="392" t="s">
        <v>31</v>
      </c>
      <c r="H245" s="440"/>
      <c r="I245" s="475"/>
      <c r="J245" s="49"/>
      <c r="K245" s="705"/>
      <c r="L245" s="51"/>
      <c r="M245" s="51"/>
      <c r="N245" s="51"/>
      <c r="O245" s="51"/>
      <c r="P245" s="51"/>
      <c r="Q245" s="51"/>
      <c r="R245" s="51"/>
      <c r="S245" s="51"/>
      <c r="T245" s="51"/>
      <c r="U245" s="51"/>
      <c r="V245" s="51"/>
      <c r="W245" s="51"/>
      <c r="X245" s="51"/>
      <c r="Y245" s="51"/>
      <c r="Z245" s="51"/>
      <c r="AA245" s="51"/>
      <c r="AB245" s="51"/>
      <c r="AC245" s="51"/>
      <c r="AD245" s="51"/>
      <c r="AE245" s="51"/>
      <c r="AF245" s="51"/>
      <c r="AG245" s="51"/>
      <c r="AH245" s="51"/>
      <c r="AI245" s="51"/>
      <c r="AJ245" s="51"/>
      <c r="AK245" s="51"/>
      <c r="AL245" s="51"/>
      <c r="AM245" s="51"/>
      <c r="AN245" s="51"/>
      <c r="AO245" s="51"/>
      <c r="AP245" s="51"/>
      <c r="AQ245" s="51"/>
      <c r="AR245" s="51"/>
      <c r="AS245" s="51"/>
      <c r="AT245" s="51"/>
      <c r="AU245" s="51"/>
      <c r="AV245" s="51"/>
      <c r="AW245" s="51"/>
      <c r="AX245" s="51"/>
      <c r="AY245" s="51"/>
      <c r="AZ245" s="51"/>
      <c r="BA245" s="51"/>
      <c r="BB245" s="51"/>
      <c r="BC245" s="51"/>
      <c r="BD245" s="51"/>
      <c r="BE245" s="51"/>
      <c r="BF245" s="51"/>
    </row>
    <row r="246" spans="1:58" s="45" customFormat="1" ht="42" customHeight="1" thickBot="1">
      <c r="A246" s="1103" t="s">
        <v>642</v>
      </c>
      <c r="B246" s="1192" t="s">
        <v>682</v>
      </c>
      <c r="C246" s="1193">
        <v>5152</v>
      </c>
      <c r="D246" s="1194" t="s">
        <v>96</v>
      </c>
      <c r="E246" s="1195"/>
      <c r="F246" s="1196"/>
      <c r="G246" s="1197"/>
      <c r="H246" s="406"/>
      <c r="I246" s="475"/>
      <c r="J246" s="49"/>
      <c r="K246" s="705"/>
      <c r="L246" s="51"/>
      <c r="M246" s="51"/>
      <c r="N246" s="51"/>
      <c r="O246" s="51"/>
      <c r="P246" s="51"/>
      <c r="Q246" s="51"/>
      <c r="R246" s="51"/>
      <c r="S246" s="51"/>
      <c r="T246" s="51"/>
      <c r="U246" s="51"/>
      <c r="V246" s="51"/>
      <c r="W246" s="51"/>
      <c r="X246" s="51"/>
      <c r="Y246" s="51"/>
      <c r="Z246" s="51"/>
      <c r="AA246" s="51"/>
      <c r="AB246" s="51"/>
      <c r="AC246" s="51"/>
      <c r="AD246" s="51"/>
      <c r="AE246" s="51"/>
      <c r="AF246" s="51"/>
      <c r="AG246" s="51"/>
      <c r="AH246" s="51"/>
      <c r="AI246" s="51"/>
      <c r="AJ246" s="51"/>
      <c r="AK246" s="51"/>
      <c r="AL246" s="51"/>
      <c r="AM246" s="51"/>
      <c r="AN246" s="51"/>
      <c r="AO246" s="51"/>
      <c r="AP246" s="51"/>
      <c r="AQ246" s="51"/>
      <c r="AR246" s="51"/>
      <c r="AS246" s="51"/>
      <c r="AT246" s="51"/>
      <c r="AU246" s="51"/>
      <c r="AV246" s="51"/>
      <c r="AW246" s="51"/>
      <c r="AX246" s="51"/>
      <c r="AY246" s="51"/>
      <c r="AZ246" s="51"/>
      <c r="BA246" s="51"/>
      <c r="BB246" s="51"/>
      <c r="BC246" s="51"/>
      <c r="BD246" s="51"/>
      <c r="BE246" s="51"/>
      <c r="BF246" s="51"/>
    </row>
    <row r="247" spans="1:58" s="45" customFormat="1" ht="25.5" customHeight="1">
      <c r="A247" s="1138" t="s">
        <v>643</v>
      </c>
      <c r="B247" s="1187" t="s">
        <v>656</v>
      </c>
      <c r="C247" s="1135">
        <v>5152</v>
      </c>
      <c r="D247" s="1188" t="s">
        <v>634</v>
      </c>
      <c r="E247" s="1189" t="s">
        <v>96</v>
      </c>
      <c r="F247" s="1190"/>
      <c r="G247" s="1191"/>
      <c r="H247" s="406"/>
      <c r="I247" s="475"/>
      <c r="J247" s="49"/>
      <c r="K247" s="705"/>
      <c r="L247" s="51"/>
      <c r="M247" s="51"/>
      <c r="N247" s="51"/>
      <c r="O247" s="51"/>
      <c r="P247" s="51"/>
      <c r="Q247" s="51"/>
      <c r="R247" s="51"/>
      <c r="S247" s="51"/>
      <c r="T247" s="51"/>
      <c r="U247" s="51"/>
      <c r="V247" s="51"/>
      <c r="W247" s="51"/>
      <c r="X247" s="51"/>
      <c r="Y247" s="51"/>
      <c r="Z247" s="51"/>
      <c r="AA247" s="51"/>
      <c r="AB247" s="51"/>
      <c r="AC247" s="51"/>
      <c r="AD247" s="51"/>
      <c r="AE247" s="51"/>
      <c r="AF247" s="51"/>
      <c r="AG247" s="51"/>
      <c r="AH247" s="51"/>
      <c r="AI247" s="51"/>
      <c r="AJ247" s="51"/>
      <c r="AK247" s="51"/>
      <c r="AL247" s="51"/>
      <c r="AM247" s="51"/>
      <c r="AN247" s="51"/>
      <c r="AO247" s="51"/>
      <c r="AP247" s="51"/>
      <c r="AQ247" s="51"/>
      <c r="AR247" s="51"/>
      <c r="AS247" s="51"/>
      <c r="AT247" s="51"/>
      <c r="AU247" s="51"/>
      <c r="AV247" s="51"/>
      <c r="AW247" s="51"/>
      <c r="AX247" s="51"/>
      <c r="AY247" s="51"/>
      <c r="AZ247" s="51"/>
      <c r="BA247" s="51"/>
      <c r="BB247" s="51"/>
      <c r="BC247" s="51"/>
      <c r="BD247" s="51"/>
      <c r="BE247" s="51"/>
      <c r="BF247" s="51"/>
    </row>
    <row r="248" spans="1:58" s="45" customFormat="1" ht="24.75" customHeight="1" thickBot="1">
      <c r="A248" s="1139" t="s">
        <v>644</v>
      </c>
      <c r="B248" s="1167" t="s">
        <v>657</v>
      </c>
      <c r="C248" s="1136">
        <v>5152</v>
      </c>
      <c r="D248" s="1137" t="s">
        <v>346</v>
      </c>
      <c r="E248" s="1105" t="s">
        <v>96</v>
      </c>
      <c r="F248" s="1176"/>
      <c r="G248" s="1177"/>
      <c r="H248" s="406"/>
      <c r="I248" s="475"/>
      <c r="J248" s="49"/>
      <c r="K248" s="705"/>
      <c r="L248" s="51"/>
      <c r="M248" s="51"/>
      <c r="N248" s="51"/>
      <c r="O248" s="51"/>
      <c r="P248" s="51"/>
      <c r="Q248" s="51"/>
      <c r="R248" s="51"/>
      <c r="S248" s="51"/>
      <c r="T248" s="51"/>
      <c r="U248" s="51"/>
      <c r="V248" s="51"/>
      <c r="W248" s="51"/>
      <c r="X248" s="51"/>
      <c r="Y248" s="51"/>
      <c r="Z248" s="51"/>
      <c r="AA248" s="51"/>
      <c r="AB248" s="51"/>
      <c r="AC248" s="51"/>
      <c r="AD248" s="51"/>
      <c r="AE248" s="51"/>
      <c r="AF248" s="51"/>
      <c r="AG248" s="51"/>
      <c r="AH248" s="51"/>
      <c r="AI248" s="51"/>
      <c r="AJ248" s="51"/>
      <c r="AK248" s="51"/>
      <c r="AL248" s="51"/>
      <c r="AM248" s="51"/>
      <c r="AN248" s="51"/>
      <c r="AO248" s="51"/>
      <c r="AP248" s="51"/>
      <c r="AQ248" s="51"/>
      <c r="AR248" s="51"/>
      <c r="AS248" s="51"/>
      <c r="AT248" s="51"/>
      <c r="AU248" s="51"/>
      <c r="AV248" s="51"/>
      <c r="AW248" s="51"/>
      <c r="AX248" s="51"/>
      <c r="AY248" s="51"/>
      <c r="AZ248" s="51"/>
      <c r="BA248" s="51"/>
      <c r="BB248" s="51"/>
      <c r="BC248" s="51"/>
      <c r="BD248" s="51"/>
      <c r="BE248" s="51"/>
      <c r="BF248" s="51"/>
    </row>
    <row r="249" spans="1:58" s="45" customFormat="1" ht="24.75" customHeight="1">
      <c r="A249" s="534" t="s">
        <v>633</v>
      </c>
      <c r="B249" s="1181" t="s">
        <v>677</v>
      </c>
      <c r="C249" s="102"/>
      <c r="D249" s="103"/>
      <c r="E249" s="103"/>
      <c r="F249" s="359"/>
      <c r="G249" s="359"/>
      <c r="H249" s="440"/>
      <c r="I249" s="475"/>
      <c r="J249" s="49"/>
      <c r="K249" s="705"/>
      <c r="L249" s="51"/>
      <c r="M249" s="51"/>
      <c r="N249" s="51"/>
      <c r="O249" s="51"/>
      <c r="P249" s="51"/>
      <c r="Q249" s="51"/>
      <c r="R249" s="51"/>
      <c r="S249" s="51"/>
      <c r="T249" s="51"/>
      <c r="U249" s="51"/>
      <c r="V249" s="51"/>
      <c r="W249" s="51"/>
      <c r="X249" s="51"/>
      <c r="Y249" s="51"/>
      <c r="Z249" s="51"/>
      <c r="AA249" s="51"/>
      <c r="AB249" s="51"/>
      <c r="AC249" s="51"/>
      <c r="AD249" s="51"/>
      <c r="AE249" s="51"/>
      <c r="AF249" s="51"/>
      <c r="AG249" s="51"/>
      <c r="AH249" s="51"/>
      <c r="AI249" s="51"/>
      <c r="AJ249" s="51"/>
      <c r="AK249" s="51"/>
      <c r="AL249" s="51"/>
      <c r="AM249" s="51"/>
      <c r="AN249" s="51"/>
      <c r="AO249" s="51"/>
      <c r="AP249" s="51"/>
      <c r="AQ249" s="51"/>
      <c r="AR249" s="51"/>
      <c r="AS249" s="51"/>
      <c r="AT249" s="51"/>
      <c r="AU249" s="51"/>
      <c r="AV249" s="51"/>
      <c r="AW249" s="51"/>
      <c r="AX249" s="51"/>
      <c r="AY249" s="51"/>
      <c r="AZ249" s="51"/>
      <c r="BA249" s="51"/>
      <c r="BB249" s="51"/>
      <c r="BC249" s="51"/>
      <c r="BD249" s="51"/>
      <c r="BE249" s="51"/>
      <c r="BF249" s="51"/>
    </row>
    <row r="250" spans="1:58" s="45" customFormat="1" ht="24.75" customHeight="1">
      <c r="B250" s="236"/>
      <c r="C250" s="102"/>
      <c r="D250" s="103"/>
      <c r="E250" s="103"/>
      <c r="F250" s="359"/>
      <c r="G250" s="381"/>
      <c r="H250" s="421"/>
      <c r="I250" s="459"/>
      <c r="J250" s="49"/>
      <c r="K250" s="705"/>
      <c r="L250" s="51"/>
      <c r="M250" s="51"/>
      <c r="N250" s="51"/>
      <c r="O250" s="51"/>
      <c r="P250" s="51"/>
      <c r="Q250" s="51"/>
      <c r="R250" s="51"/>
      <c r="S250" s="51"/>
      <c r="T250" s="51"/>
      <c r="U250" s="51"/>
      <c r="V250" s="51"/>
      <c r="W250" s="51"/>
      <c r="X250" s="51"/>
      <c r="Y250" s="51"/>
      <c r="Z250" s="51"/>
      <c r="AA250" s="51"/>
      <c r="AB250" s="51"/>
      <c r="AC250" s="51"/>
      <c r="AD250" s="51"/>
      <c r="AE250" s="51"/>
      <c r="AF250" s="51"/>
      <c r="AG250" s="51"/>
      <c r="AH250" s="51"/>
      <c r="AI250" s="51"/>
      <c r="AJ250" s="51"/>
      <c r="AK250" s="51"/>
      <c r="AL250" s="51"/>
      <c r="AM250" s="51"/>
      <c r="AN250" s="51"/>
      <c r="AO250" s="51"/>
      <c r="AP250" s="51"/>
      <c r="AQ250" s="51"/>
      <c r="AR250" s="51"/>
      <c r="AS250" s="51"/>
      <c r="AT250" s="51"/>
      <c r="AU250" s="51"/>
      <c r="AV250" s="51"/>
      <c r="AW250" s="51"/>
      <c r="AX250" s="51"/>
      <c r="AY250" s="51"/>
      <c r="AZ250" s="51"/>
      <c r="BA250" s="51"/>
      <c r="BB250" s="51"/>
      <c r="BC250" s="51"/>
      <c r="BD250" s="51"/>
      <c r="BE250" s="51"/>
      <c r="BF250" s="51"/>
    </row>
    <row r="251" spans="1:58" s="45" customFormat="1" ht="24.75" customHeight="1">
      <c r="A251" s="563" t="s">
        <v>497</v>
      </c>
      <c r="B251" s="124" t="s">
        <v>97</v>
      </c>
      <c r="C251" s="237"/>
      <c r="D251" s="238"/>
      <c r="E251" s="238"/>
      <c r="F251" s="362"/>
      <c r="G251" s="362"/>
      <c r="H251" s="434"/>
      <c r="I251" s="468"/>
      <c r="J251" s="49"/>
      <c r="K251" s="705"/>
      <c r="L251" s="51"/>
      <c r="M251" s="51"/>
      <c r="N251" s="51"/>
      <c r="O251" s="51"/>
      <c r="P251" s="51"/>
      <c r="Q251" s="51"/>
      <c r="R251" s="51"/>
      <c r="S251" s="51"/>
      <c r="T251" s="51"/>
      <c r="U251" s="51"/>
      <c r="V251" s="51"/>
      <c r="W251" s="51"/>
      <c r="X251" s="51"/>
      <c r="Y251" s="51"/>
      <c r="Z251" s="51"/>
      <c r="AA251" s="51"/>
      <c r="AB251" s="51"/>
      <c r="AC251" s="51"/>
      <c r="AD251" s="51"/>
      <c r="AE251" s="51"/>
      <c r="AF251" s="51"/>
      <c r="AG251" s="51"/>
      <c r="AH251" s="51"/>
      <c r="AI251" s="51"/>
      <c r="AJ251" s="51"/>
      <c r="AK251" s="51"/>
      <c r="AL251" s="51"/>
      <c r="AM251" s="51"/>
      <c r="AN251" s="51"/>
      <c r="AO251" s="51"/>
      <c r="AP251" s="51"/>
      <c r="AQ251" s="51"/>
      <c r="AR251" s="51"/>
      <c r="AS251" s="51"/>
      <c r="AT251" s="51"/>
      <c r="AU251" s="51"/>
      <c r="AV251" s="51"/>
      <c r="AW251" s="51"/>
      <c r="AX251" s="51"/>
      <c r="AY251" s="51"/>
      <c r="AZ251" s="51"/>
      <c r="BA251" s="51"/>
      <c r="BB251" s="51"/>
      <c r="BC251" s="51"/>
      <c r="BD251" s="51"/>
      <c r="BE251" s="51"/>
      <c r="BF251" s="51"/>
    </row>
    <row r="252" spans="1:58" s="45" customFormat="1" ht="24.75" customHeight="1" thickBot="1">
      <c r="A252" s="193"/>
      <c r="B252" s="193"/>
      <c r="C252" s="73"/>
      <c r="D252" s="74"/>
      <c r="E252" s="74"/>
      <c r="F252" s="337"/>
      <c r="G252" s="337"/>
      <c r="H252" s="337"/>
      <c r="I252" s="337"/>
      <c r="J252" s="443"/>
      <c r="K252" s="420"/>
      <c r="L252" s="51"/>
      <c r="M252" s="51"/>
      <c r="N252" s="51"/>
      <c r="O252" s="51"/>
      <c r="P252" s="51"/>
      <c r="Q252" s="51"/>
      <c r="R252" s="51"/>
      <c r="S252" s="51"/>
      <c r="T252" s="51"/>
      <c r="U252" s="51"/>
      <c r="V252" s="51"/>
      <c r="W252" s="51"/>
      <c r="X252" s="51"/>
      <c r="Y252" s="51"/>
      <c r="Z252" s="51"/>
      <c r="AA252" s="51"/>
      <c r="AB252" s="51"/>
      <c r="AC252" s="51"/>
      <c r="AD252" s="51"/>
      <c r="AE252" s="51"/>
      <c r="AF252" s="51"/>
      <c r="AG252" s="51"/>
      <c r="AH252" s="51"/>
      <c r="AI252" s="51"/>
      <c r="AJ252" s="51"/>
      <c r="AK252" s="51"/>
      <c r="AL252" s="51"/>
      <c r="AM252" s="51"/>
      <c r="AN252" s="51"/>
      <c r="AO252" s="51"/>
      <c r="AP252" s="51"/>
      <c r="AQ252" s="51"/>
      <c r="AR252" s="51"/>
      <c r="AS252" s="51"/>
      <c r="AT252" s="51"/>
      <c r="AU252" s="51"/>
      <c r="AV252" s="51"/>
      <c r="AW252" s="51"/>
      <c r="AX252" s="51"/>
      <c r="AY252" s="51"/>
      <c r="AZ252" s="51"/>
      <c r="BA252" s="51"/>
      <c r="BB252" s="51"/>
      <c r="BC252" s="51"/>
      <c r="BD252" s="51"/>
      <c r="BE252" s="51"/>
      <c r="BF252" s="51"/>
    </row>
    <row r="253" spans="1:58" s="549" customFormat="1" ht="34.5" customHeight="1" thickBot="1">
      <c r="A253" s="661" t="s">
        <v>498</v>
      </c>
      <c r="B253" s="661" t="s">
        <v>98</v>
      </c>
      <c r="C253" s="662"/>
      <c r="D253" s="663"/>
      <c r="E253" s="663"/>
      <c r="F253" s="338" t="s">
        <v>60</v>
      </c>
      <c r="G253" s="346" t="s">
        <v>24</v>
      </c>
      <c r="H253" s="399"/>
      <c r="I253" s="399"/>
      <c r="J253" s="399"/>
      <c r="K253" s="420"/>
      <c r="L253" s="548"/>
      <c r="M253" s="548"/>
      <c r="N253" s="548"/>
      <c r="O253" s="548"/>
      <c r="P253" s="548"/>
      <c r="Q253" s="548"/>
      <c r="R253" s="548"/>
      <c r="S253" s="548"/>
      <c r="T253" s="548"/>
      <c r="U253" s="548"/>
      <c r="V253" s="548"/>
      <c r="W253" s="548"/>
      <c r="X253" s="548"/>
      <c r="Y253" s="548"/>
      <c r="Z253" s="548"/>
      <c r="AA253" s="548"/>
      <c r="AB253" s="548"/>
      <c r="AC253" s="548"/>
      <c r="AD253" s="548"/>
      <c r="AE253" s="548"/>
      <c r="AF253" s="548"/>
      <c r="AG253" s="548"/>
      <c r="AH253" s="548"/>
      <c r="AI253" s="548"/>
      <c r="AJ253" s="548"/>
      <c r="AK253" s="548"/>
      <c r="AL253" s="548"/>
      <c r="AM253" s="548"/>
      <c r="AN253" s="548"/>
      <c r="AO253" s="548"/>
      <c r="AP253" s="548"/>
      <c r="AQ253" s="548"/>
      <c r="AR253" s="548"/>
      <c r="AS253" s="548"/>
      <c r="AT253" s="548"/>
      <c r="AU253" s="548"/>
      <c r="AV253" s="548"/>
      <c r="AW253" s="548"/>
      <c r="AX253" s="548"/>
      <c r="AY253" s="548"/>
      <c r="AZ253" s="548"/>
      <c r="BA253" s="548"/>
      <c r="BB253" s="548"/>
      <c r="BC253" s="548"/>
      <c r="BD253" s="548"/>
      <c r="BE253" s="548"/>
      <c r="BF253" s="548"/>
    </row>
    <row r="254" spans="1:58" s="549" customFormat="1" ht="24.75" customHeight="1" thickBot="1">
      <c r="A254" s="490" t="s">
        <v>499</v>
      </c>
      <c r="B254" s="490" t="s">
        <v>99</v>
      </c>
      <c r="C254" s="664">
        <v>8182</v>
      </c>
      <c r="D254" s="557"/>
      <c r="E254" s="557"/>
      <c r="F254" s="700" t="s">
        <v>100</v>
      </c>
      <c r="G254" s="700"/>
      <c r="H254" s="399"/>
      <c r="I254" s="399"/>
      <c r="J254" s="399"/>
      <c r="K254" s="420"/>
      <c r="L254" s="548"/>
      <c r="M254" s="548"/>
      <c r="N254" s="548"/>
      <c r="O254" s="548"/>
      <c r="P254" s="548"/>
      <c r="Q254" s="548"/>
      <c r="R254" s="548"/>
      <c r="S254" s="548"/>
      <c r="T254" s="548"/>
      <c r="U254" s="548"/>
      <c r="V254" s="548"/>
      <c r="W254" s="548"/>
      <c r="X254" s="548"/>
      <c r="Y254" s="548"/>
      <c r="Z254" s="548"/>
      <c r="AA254" s="548"/>
      <c r="AB254" s="548"/>
      <c r="AC254" s="548"/>
      <c r="AD254" s="548"/>
      <c r="AE254" s="548"/>
      <c r="AF254" s="548"/>
      <c r="AG254" s="548"/>
      <c r="AH254" s="548"/>
      <c r="AI254" s="548"/>
      <c r="AJ254" s="548"/>
      <c r="AK254" s="548"/>
      <c r="AL254" s="548"/>
      <c r="AM254" s="548"/>
      <c r="AN254" s="548"/>
      <c r="AO254" s="548"/>
      <c r="AP254" s="548"/>
      <c r="AQ254" s="548"/>
      <c r="AR254" s="548"/>
      <c r="AS254" s="548"/>
      <c r="AT254" s="548"/>
      <c r="AU254" s="548"/>
      <c r="AV254" s="548"/>
      <c r="AW254" s="548"/>
      <c r="AX254" s="548"/>
      <c r="AY254" s="548"/>
      <c r="AZ254" s="548"/>
      <c r="BA254" s="548"/>
      <c r="BB254" s="548"/>
      <c r="BC254" s="548"/>
      <c r="BD254" s="548"/>
      <c r="BE254" s="548"/>
      <c r="BF254" s="548"/>
    </row>
    <row r="255" spans="1:58" s="549" customFormat="1" ht="24.75" customHeight="1" thickBot="1">
      <c r="A255" s="665"/>
      <c r="B255" s="665"/>
      <c r="C255" s="619"/>
      <c r="D255" s="620"/>
      <c r="E255" s="620"/>
      <c r="F255" s="360"/>
      <c r="G255" s="360"/>
      <c r="H255" s="399"/>
      <c r="I255" s="399"/>
      <c r="J255" s="399"/>
      <c r="K255" s="420"/>
      <c r="L255" s="548"/>
      <c r="M255" s="548"/>
      <c r="N255" s="548"/>
      <c r="O255" s="548"/>
      <c r="P255" s="548"/>
      <c r="Q255" s="548"/>
      <c r="R255" s="548"/>
      <c r="S255" s="548"/>
      <c r="T255" s="548"/>
      <c r="U255" s="548"/>
      <c r="V255" s="548"/>
      <c r="W255" s="548"/>
      <c r="X255" s="548"/>
      <c r="Y255" s="548"/>
      <c r="Z255" s="548"/>
      <c r="AA255" s="548"/>
      <c r="AB255" s="548"/>
      <c r="AC255" s="548"/>
      <c r="AD255" s="548"/>
      <c r="AE255" s="548"/>
      <c r="AF255" s="548"/>
      <c r="AG255" s="548"/>
      <c r="AH255" s="548"/>
      <c r="AI255" s="548"/>
      <c r="AJ255" s="548"/>
      <c r="AK255" s="548"/>
      <c r="AL255" s="548"/>
      <c r="AM255" s="548"/>
      <c r="AN255" s="548"/>
      <c r="AO255" s="548"/>
      <c r="AP255" s="548"/>
      <c r="AQ255" s="548"/>
      <c r="AR255" s="548"/>
      <c r="AS255" s="548"/>
      <c r="AT255" s="548"/>
      <c r="AU255" s="548"/>
      <c r="AV255" s="548"/>
      <c r="AW255" s="548"/>
      <c r="AX255" s="548"/>
      <c r="AY255" s="548"/>
      <c r="AZ255" s="548"/>
      <c r="BA255" s="548"/>
      <c r="BB255" s="548"/>
      <c r="BC255" s="548"/>
      <c r="BD255" s="548"/>
      <c r="BE255" s="548"/>
      <c r="BF255" s="548"/>
    </row>
    <row r="256" spans="1:58" s="549" customFormat="1" ht="31.5" customHeight="1" thickBot="1">
      <c r="A256" s="661" t="s">
        <v>500</v>
      </c>
      <c r="B256" s="661" t="s">
        <v>101</v>
      </c>
      <c r="C256" s="662"/>
      <c r="D256" s="663"/>
      <c r="E256" s="663"/>
      <c r="F256" s="338" t="s">
        <v>60</v>
      </c>
      <c r="G256" s="338" t="s">
        <v>31</v>
      </c>
      <c r="H256" s="399"/>
      <c r="I256" s="399"/>
      <c r="J256" s="399"/>
      <c r="K256" s="420"/>
      <c r="L256" s="548"/>
      <c r="M256" s="548"/>
      <c r="N256" s="548"/>
      <c r="O256" s="548"/>
      <c r="P256" s="548"/>
      <c r="Q256" s="548"/>
      <c r="R256" s="548"/>
      <c r="S256" s="548"/>
      <c r="T256" s="548"/>
      <c r="U256" s="548"/>
      <c r="V256" s="548"/>
      <c r="W256" s="548"/>
      <c r="X256" s="548"/>
      <c r="Y256" s="548"/>
      <c r="Z256" s="548"/>
      <c r="AA256" s="548"/>
      <c r="AB256" s="548"/>
      <c r="AC256" s="548"/>
      <c r="AD256" s="548"/>
      <c r="AE256" s="548"/>
      <c r="AF256" s="548"/>
      <c r="AG256" s="548"/>
      <c r="AH256" s="548"/>
      <c r="AI256" s="548"/>
      <c r="AJ256" s="548"/>
      <c r="AK256" s="548"/>
      <c r="AL256" s="548"/>
      <c r="AM256" s="548"/>
      <c r="AN256" s="548"/>
      <c r="AO256" s="548"/>
      <c r="AP256" s="548"/>
      <c r="AQ256" s="548"/>
      <c r="AR256" s="548"/>
      <c r="AS256" s="548"/>
      <c r="AT256" s="548"/>
      <c r="AU256" s="548"/>
      <c r="AV256" s="548"/>
      <c r="AW256" s="548"/>
      <c r="AX256" s="548"/>
      <c r="AY256" s="548"/>
      <c r="AZ256" s="548"/>
      <c r="BA256" s="548"/>
      <c r="BB256" s="548"/>
      <c r="BC256" s="548"/>
      <c r="BD256" s="548"/>
      <c r="BE256" s="548"/>
      <c r="BF256" s="548"/>
    </row>
    <row r="257" spans="1:58" s="549" customFormat="1" ht="24.75" customHeight="1" thickBot="1">
      <c r="A257" s="490" t="s">
        <v>501</v>
      </c>
      <c r="B257" s="490" t="s">
        <v>102</v>
      </c>
      <c r="C257" s="664">
        <v>81</v>
      </c>
      <c r="D257" s="666" t="s">
        <v>49</v>
      </c>
      <c r="E257" s="667">
        <v>1</v>
      </c>
      <c r="F257" s="700"/>
      <c r="G257" s="700"/>
      <c r="H257" s="399"/>
      <c r="I257" s="399"/>
      <c r="J257" s="399"/>
      <c r="K257" s="420"/>
      <c r="L257" s="548"/>
      <c r="M257" s="548"/>
      <c r="N257" s="548"/>
      <c r="O257" s="548"/>
      <c r="P257" s="548"/>
      <c r="Q257" s="548"/>
      <c r="R257" s="548"/>
      <c r="S257" s="548"/>
      <c r="T257" s="548"/>
      <c r="U257" s="548"/>
      <c r="V257" s="548"/>
      <c r="W257" s="548"/>
      <c r="X257" s="548"/>
      <c r="Y257" s="548"/>
      <c r="Z257" s="548"/>
      <c r="AA257" s="548"/>
      <c r="AB257" s="548"/>
      <c r="AC257" s="548"/>
      <c r="AD257" s="548"/>
      <c r="AE257" s="548"/>
      <c r="AF257" s="548"/>
      <c r="AG257" s="548"/>
      <c r="AH257" s="548"/>
      <c r="AI257" s="548"/>
      <c r="AJ257" s="548"/>
      <c r="AK257" s="548"/>
      <c r="AL257" s="548"/>
      <c r="AM257" s="548"/>
      <c r="AN257" s="548"/>
      <c r="AO257" s="548"/>
      <c r="AP257" s="548"/>
      <c r="AQ257" s="548"/>
      <c r="AR257" s="548"/>
      <c r="AS257" s="548"/>
      <c r="AT257" s="548"/>
      <c r="AU257" s="548"/>
      <c r="AV257" s="548"/>
      <c r="AW257" s="548"/>
      <c r="AX257" s="548"/>
      <c r="AY257" s="548"/>
      <c r="AZ257" s="548"/>
      <c r="BA257" s="548"/>
      <c r="BB257" s="548"/>
      <c r="BC257" s="548"/>
      <c r="BD257" s="548"/>
      <c r="BE257" s="548"/>
      <c r="BF257" s="548"/>
    </row>
    <row r="258" spans="1:58" s="549" customFormat="1" ht="24.65" customHeight="1" thickBot="1">
      <c r="A258" s="668"/>
      <c r="B258" s="668"/>
      <c r="C258" s="619"/>
      <c r="D258" s="620"/>
      <c r="E258" s="620"/>
      <c r="F258" s="320"/>
      <c r="G258" s="320"/>
      <c r="H258" s="421"/>
      <c r="I258" s="421"/>
      <c r="J258" s="421"/>
      <c r="K258" s="420"/>
      <c r="L258" s="548"/>
      <c r="M258" s="548"/>
      <c r="N258" s="548"/>
      <c r="O258" s="548"/>
      <c r="P258" s="548"/>
      <c r="Q258" s="548"/>
      <c r="R258" s="548"/>
      <c r="S258" s="548"/>
      <c r="T258" s="548"/>
      <c r="U258" s="548"/>
      <c r="V258" s="548"/>
      <c r="W258" s="548"/>
      <c r="X258" s="548"/>
      <c r="Y258" s="548"/>
      <c r="Z258" s="548"/>
      <c r="AA258" s="548"/>
      <c r="AB258" s="548"/>
      <c r="AC258" s="548"/>
      <c r="AD258" s="548"/>
      <c r="AE258" s="548"/>
      <c r="AF258" s="548"/>
      <c r="AG258" s="548"/>
      <c r="AH258" s="548"/>
      <c r="AI258" s="548"/>
      <c r="AJ258" s="548"/>
      <c r="AK258" s="548"/>
      <c r="AL258" s="548"/>
      <c r="AM258" s="548"/>
      <c r="AN258" s="548"/>
      <c r="AO258" s="548"/>
      <c r="AP258" s="548"/>
      <c r="AQ258" s="548"/>
      <c r="AR258" s="548"/>
      <c r="AS258" s="548"/>
      <c r="AT258" s="548"/>
      <c r="AU258" s="548"/>
      <c r="AV258" s="548"/>
      <c r="AW258" s="548"/>
      <c r="AX258" s="548"/>
      <c r="AY258" s="548"/>
      <c r="AZ258" s="548"/>
      <c r="BA258" s="548"/>
      <c r="BB258" s="548"/>
      <c r="BC258" s="548"/>
      <c r="BD258" s="548"/>
      <c r="BE258" s="548"/>
      <c r="BF258" s="548"/>
    </row>
    <row r="259" spans="1:58" s="549" customFormat="1" ht="33" customHeight="1" thickBot="1">
      <c r="A259" s="1029" t="s">
        <v>502</v>
      </c>
      <c r="B259" s="1234" t="s">
        <v>678</v>
      </c>
      <c r="C259" s="1234"/>
      <c r="D259" s="1234"/>
      <c r="E259" s="1235"/>
      <c r="F259" s="392" t="s">
        <v>60</v>
      </c>
      <c r="G259" s="338" t="s">
        <v>31</v>
      </c>
      <c r="K259" s="420"/>
      <c r="L259" s="548"/>
      <c r="M259" s="548"/>
      <c r="N259" s="548"/>
      <c r="O259" s="548"/>
      <c r="P259" s="548"/>
      <c r="Q259" s="548"/>
      <c r="R259" s="548"/>
      <c r="S259" s="548"/>
      <c r="T259" s="548"/>
      <c r="U259" s="548"/>
      <c r="V259" s="548"/>
      <c r="W259" s="548"/>
      <c r="X259" s="548"/>
      <c r="Y259" s="548"/>
      <c r="Z259" s="548"/>
      <c r="AA259" s="548"/>
      <c r="AB259" s="548"/>
      <c r="AC259" s="548"/>
      <c r="AD259" s="548"/>
      <c r="AE259" s="548"/>
      <c r="AF259" s="548"/>
      <c r="AG259" s="548"/>
      <c r="AH259" s="548"/>
      <c r="AI259" s="548"/>
      <c r="AJ259" s="548"/>
      <c r="AK259" s="548"/>
      <c r="AL259" s="548"/>
      <c r="AM259" s="548"/>
      <c r="AN259" s="548"/>
      <c r="AO259" s="548"/>
      <c r="AP259" s="548"/>
      <c r="AQ259" s="548"/>
      <c r="AR259" s="548"/>
      <c r="AS259" s="548"/>
      <c r="AT259" s="548"/>
      <c r="AU259" s="548"/>
      <c r="AV259" s="548"/>
      <c r="AW259" s="548"/>
      <c r="AX259" s="548"/>
      <c r="AY259" s="548"/>
      <c r="AZ259" s="548"/>
      <c r="BA259" s="548"/>
      <c r="BB259" s="548"/>
      <c r="BC259" s="548"/>
      <c r="BD259" s="548"/>
      <c r="BE259" s="548"/>
      <c r="BF259" s="548"/>
    </row>
    <row r="260" spans="1:58" s="549" customFormat="1" ht="54" customHeight="1" thickBot="1">
      <c r="A260" s="672" t="s">
        <v>503</v>
      </c>
      <c r="B260" s="672" t="s">
        <v>683</v>
      </c>
      <c r="C260" s="683" t="s">
        <v>251</v>
      </c>
      <c r="D260" s="684" t="s">
        <v>103</v>
      </c>
      <c r="E260" s="685"/>
      <c r="F260" s="698"/>
      <c r="G260" s="698"/>
      <c r="K260" s="420"/>
      <c r="L260" s="548"/>
      <c r="M260" s="548"/>
      <c r="N260" s="548"/>
      <c r="O260" s="548"/>
      <c r="P260" s="548"/>
      <c r="Q260" s="548"/>
      <c r="R260" s="548"/>
      <c r="S260" s="548"/>
      <c r="T260" s="548"/>
      <c r="U260" s="548"/>
      <c r="V260" s="548"/>
      <c r="W260" s="548"/>
      <c r="X260" s="548"/>
      <c r="Y260" s="548"/>
      <c r="Z260" s="548"/>
      <c r="AA260" s="548"/>
      <c r="AB260" s="548"/>
      <c r="AC260" s="548"/>
      <c r="AD260" s="548"/>
      <c r="AE260" s="548"/>
      <c r="AF260" s="548"/>
      <c r="AG260" s="548"/>
      <c r="AH260" s="548"/>
      <c r="AI260" s="548"/>
      <c r="AJ260" s="548"/>
      <c r="AK260" s="548"/>
      <c r="AL260" s="548"/>
      <c r="AM260" s="548"/>
      <c r="AN260" s="548"/>
      <c r="AO260" s="548"/>
      <c r="AP260" s="548"/>
      <c r="AQ260" s="548"/>
      <c r="AR260" s="548"/>
      <c r="AS260" s="548"/>
      <c r="AT260" s="548"/>
      <c r="AU260" s="548"/>
      <c r="AV260" s="548"/>
      <c r="AW260" s="548"/>
      <c r="AX260" s="548"/>
      <c r="AY260" s="548"/>
      <c r="AZ260" s="548"/>
      <c r="BA260" s="548"/>
      <c r="BB260" s="548"/>
      <c r="BC260" s="548"/>
      <c r="BD260" s="548"/>
      <c r="BE260" s="548"/>
      <c r="BF260" s="548"/>
    </row>
    <row r="261" spans="1:58" s="549" customFormat="1" ht="40.5" customHeight="1">
      <c r="A261" s="1030" t="s">
        <v>504</v>
      </c>
      <c r="B261" s="572" t="s">
        <v>679</v>
      </c>
      <c r="C261" s="669"/>
      <c r="D261" s="670"/>
      <c r="E261" s="671"/>
      <c r="F261" s="411"/>
      <c r="G261" s="359"/>
      <c r="H261" s="421"/>
      <c r="I261" s="421"/>
      <c r="J261" s="421"/>
      <c r="K261" s="420"/>
      <c r="L261" s="548"/>
      <c r="M261" s="548"/>
      <c r="N261" s="548"/>
      <c r="O261" s="548"/>
      <c r="P261" s="548"/>
      <c r="Q261" s="548"/>
      <c r="R261" s="548"/>
      <c r="S261" s="548"/>
      <c r="T261" s="548"/>
      <c r="U261" s="548"/>
      <c r="V261" s="548"/>
      <c r="W261" s="548"/>
      <c r="X261" s="548"/>
      <c r="Y261" s="548"/>
      <c r="Z261" s="548"/>
      <c r="AA261" s="548"/>
      <c r="AB261" s="548"/>
      <c r="AC261" s="548"/>
      <c r="AD261" s="548"/>
      <c r="AE261" s="548"/>
      <c r="AF261" s="548"/>
      <c r="AG261" s="548"/>
      <c r="AH261" s="548"/>
      <c r="AI261" s="548"/>
      <c r="AJ261" s="548"/>
      <c r="AK261" s="548"/>
      <c r="AL261" s="548"/>
      <c r="AM261" s="548"/>
      <c r="AN261" s="548"/>
      <c r="AO261" s="548"/>
      <c r="AP261" s="548"/>
      <c r="AQ261" s="548"/>
      <c r="AR261" s="548"/>
      <c r="AS261" s="548"/>
      <c r="AT261" s="548"/>
      <c r="AU261" s="548"/>
      <c r="AV261" s="548"/>
      <c r="AW261" s="548"/>
      <c r="AX261" s="548"/>
      <c r="AY261" s="548"/>
      <c r="AZ261" s="548"/>
      <c r="BA261" s="548"/>
      <c r="BB261" s="548"/>
      <c r="BC261" s="548"/>
      <c r="BD261" s="548"/>
      <c r="BE261" s="548"/>
      <c r="BF261" s="548"/>
    </row>
    <row r="262" spans="1:58" s="549" customFormat="1" ht="24.75" customHeight="1" thickBot="1">
      <c r="A262" s="1030" t="s">
        <v>505</v>
      </c>
      <c r="B262" s="534"/>
      <c r="C262" s="669"/>
      <c r="D262" s="670"/>
      <c r="E262" s="671"/>
      <c r="F262" s="411"/>
      <c r="G262" s="359"/>
      <c r="H262" s="421"/>
      <c r="I262" s="421"/>
      <c r="J262" s="421"/>
      <c r="K262" s="420"/>
      <c r="L262" s="548"/>
      <c r="M262" s="548"/>
      <c r="N262" s="548"/>
      <c r="O262" s="548"/>
      <c r="P262" s="548"/>
      <c r="Q262" s="548"/>
      <c r="R262" s="548"/>
      <c r="S262" s="548"/>
      <c r="T262" s="548"/>
      <c r="U262" s="548"/>
      <c r="V262" s="548"/>
      <c r="W262" s="548"/>
      <c r="X262" s="548"/>
      <c r="Y262" s="548"/>
      <c r="Z262" s="548"/>
      <c r="AA262" s="548"/>
      <c r="AB262" s="548"/>
      <c r="AC262" s="548"/>
      <c r="AD262" s="548"/>
      <c r="AE262" s="548"/>
      <c r="AF262" s="548"/>
      <c r="AG262" s="548"/>
      <c r="AH262" s="548"/>
      <c r="AI262" s="548"/>
      <c r="AJ262" s="548"/>
      <c r="AK262" s="548"/>
      <c r="AL262" s="548"/>
      <c r="AM262" s="548"/>
      <c r="AN262" s="548"/>
      <c r="AO262" s="548"/>
      <c r="AP262" s="548"/>
      <c r="AQ262" s="548"/>
      <c r="AR262" s="548"/>
      <c r="AS262" s="548"/>
      <c r="AT262" s="548"/>
      <c r="AU262" s="548"/>
      <c r="AV262" s="548"/>
      <c r="AW262" s="548"/>
      <c r="AX262" s="548"/>
      <c r="AY262" s="548"/>
      <c r="AZ262" s="548"/>
      <c r="BA262" s="548"/>
      <c r="BB262" s="548"/>
      <c r="BC262" s="548"/>
      <c r="BD262" s="548"/>
      <c r="BE262" s="548"/>
      <c r="BF262" s="548"/>
    </row>
    <row r="263" spans="1:58" s="549" customFormat="1" ht="34.5" customHeight="1" thickBot="1">
      <c r="A263" s="675" t="s">
        <v>506</v>
      </c>
      <c r="B263" s="675" t="s">
        <v>324</v>
      </c>
      <c r="C263" s="662"/>
      <c r="D263" s="663"/>
      <c r="E263" s="663"/>
      <c r="F263" s="338" t="s">
        <v>60</v>
      </c>
      <c r="G263" s="346" t="s">
        <v>252</v>
      </c>
      <c r="H263" s="399"/>
      <c r="I263" s="399"/>
      <c r="J263" s="399"/>
      <c r="K263" s="420"/>
      <c r="L263" s="548"/>
      <c r="M263" s="548"/>
      <c r="N263" s="548"/>
      <c r="O263" s="548"/>
      <c r="P263" s="548"/>
      <c r="Q263" s="548"/>
      <c r="R263" s="548"/>
      <c r="S263" s="548"/>
      <c r="T263" s="548"/>
      <c r="U263" s="548"/>
      <c r="V263" s="548"/>
      <c r="W263" s="548"/>
      <c r="X263" s="548"/>
      <c r="Y263" s="548"/>
      <c r="Z263" s="548"/>
      <c r="AA263" s="548"/>
      <c r="AB263" s="548"/>
      <c r="AC263" s="548"/>
      <c r="AD263" s="548"/>
      <c r="AE263" s="548"/>
      <c r="AF263" s="548"/>
      <c r="AG263" s="548"/>
      <c r="AH263" s="548"/>
      <c r="AI263" s="548"/>
      <c r="AJ263" s="548"/>
      <c r="AK263" s="548"/>
      <c r="AL263" s="548"/>
      <c r="AM263" s="548"/>
      <c r="AN263" s="548"/>
      <c r="AO263" s="548"/>
      <c r="AP263" s="548"/>
      <c r="AQ263" s="548"/>
      <c r="AR263" s="548"/>
      <c r="AS263" s="548"/>
      <c r="AT263" s="548"/>
      <c r="AU263" s="548"/>
      <c r="AV263" s="548"/>
      <c r="AW263" s="548"/>
      <c r="AX263" s="548"/>
      <c r="AY263" s="548"/>
      <c r="AZ263" s="548"/>
      <c r="BA263" s="548"/>
      <c r="BB263" s="548"/>
      <c r="BC263" s="548"/>
      <c r="BD263" s="548"/>
      <c r="BE263" s="548"/>
      <c r="BF263" s="548"/>
    </row>
    <row r="264" spans="1:58" s="549" customFormat="1" ht="32.25" customHeight="1" thickBot="1">
      <c r="A264" s="970" t="s">
        <v>645</v>
      </c>
      <c r="B264" s="490" t="s">
        <v>641</v>
      </c>
      <c r="C264" s="664">
        <v>90</v>
      </c>
      <c r="D264" s="666" t="s">
        <v>89</v>
      </c>
      <c r="E264" s="557"/>
      <c r="F264" s="914" t="str">
        <f>IF(OBS_CA_90.a.Cu_TOTAL+OBS_CA_90.a.FO_TOTAL+OBS_CA_90.a.AUT_TOTAL=0,"",OBS_CA_90.a.Cu_TOTAL+OBS_CA_90.a.FO_TOTAL+OBS_CA_90.a.AUT_TOTAL)</f>
        <v/>
      </c>
      <c r="G264" s="914" t="str">
        <f>IF(OBS_PA_90.a.Cu_TOTAL+OBS_PA_90.a.FO_TOTAL+OBS_PA_90.a.AUT_TOTAL=0,"",OBS_PA_90.a.Cu_TOTAL+OBS_PA_90.a.FO_TOTAL+OBS_PA_90.a.AUT_TOTAL)</f>
        <v/>
      </c>
      <c r="H264" s="399"/>
      <c r="I264" s="399"/>
      <c r="J264" s="399"/>
      <c r="K264" s="420"/>
      <c r="L264" s="548"/>
      <c r="M264" s="548"/>
      <c r="N264" s="548"/>
      <c r="O264" s="548"/>
      <c r="P264" s="548"/>
      <c r="Q264" s="548"/>
      <c r="R264" s="548"/>
      <c r="S264" s="548"/>
      <c r="T264" s="548"/>
      <c r="U264" s="548"/>
      <c r="V264" s="548"/>
      <c r="W264" s="548"/>
      <c r="X264" s="548"/>
      <c r="Y264" s="548"/>
      <c r="Z264" s="548"/>
      <c r="AA264" s="548"/>
      <c r="AB264" s="548"/>
      <c r="AC264" s="548"/>
      <c r="AD264" s="548"/>
      <c r="AE264" s="548"/>
      <c r="AF264" s="548"/>
      <c r="AG264" s="548"/>
      <c r="AH264" s="548"/>
      <c r="AI264" s="548"/>
      <c r="AJ264" s="548"/>
      <c r="AK264" s="548"/>
      <c r="AL264" s="548"/>
      <c r="AM264" s="548"/>
      <c r="AN264" s="548"/>
      <c r="AO264" s="548"/>
      <c r="AP264" s="548"/>
      <c r="AQ264" s="548"/>
      <c r="AR264" s="548"/>
      <c r="AS264" s="548"/>
      <c r="AT264" s="548"/>
      <c r="AU264" s="548"/>
      <c r="AV264" s="548"/>
      <c r="AW264" s="548"/>
      <c r="AX264" s="548"/>
      <c r="AY264" s="548"/>
      <c r="AZ264" s="548"/>
      <c r="BA264" s="548"/>
      <c r="BB264" s="548"/>
      <c r="BC264" s="548"/>
      <c r="BD264" s="548"/>
      <c r="BE264" s="548"/>
      <c r="BF264" s="548"/>
    </row>
    <row r="265" spans="1:58" s="549" customFormat="1" ht="24.75" customHeight="1">
      <c r="A265" s="1031" t="s">
        <v>646</v>
      </c>
      <c r="B265" s="1168" t="s">
        <v>684</v>
      </c>
      <c r="C265" s="848">
        <v>90</v>
      </c>
      <c r="D265" s="849" t="s">
        <v>89</v>
      </c>
      <c r="E265" s="841" t="s">
        <v>322</v>
      </c>
      <c r="F265" s="917"/>
      <c r="G265" s="918"/>
      <c r="H265" s="399"/>
      <c r="I265" s="399"/>
      <c r="J265" s="399"/>
      <c r="K265" s="420"/>
      <c r="L265" s="548"/>
      <c r="M265" s="548"/>
      <c r="N265" s="548"/>
      <c r="O265" s="548"/>
      <c r="P265" s="548"/>
      <c r="Q265" s="548"/>
      <c r="R265" s="548"/>
      <c r="S265" s="548"/>
      <c r="T265" s="548"/>
      <c r="U265" s="548"/>
      <c r="V265" s="548"/>
      <c r="W265" s="548"/>
      <c r="X265" s="548"/>
      <c r="Y265" s="548"/>
      <c r="Z265" s="548"/>
      <c r="AA265" s="548"/>
      <c r="AB265" s="548"/>
      <c r="AC265" s="548"/>
      <c r="AD265" s="548"/>
      <c r="AE265" s="548"/>
      <c r="AF265" s="548"/>
      <c r="AG265" s="548"/>
      <c r="AH265" s="548"/>
      <c r="AI265" s="548"/>
      <c r="AJ265" s="548"/>
      <c r="AK265" s="548"/>
      <c r="AL265" s="548"/>
      <c r="AM265" s="548"/>
      <c r="AN265" s="548"/>
      <c r="AO265" s="548"/>
      <c r="AP265" s="548"/>
      <c r="AQ265" s="548"/>
      <c r="AR265" s="548"/>
      <c r="AS265" s="548"/>
      <c r="AT265" s="548"/>
      <c r="AU265" s="548"/>
      <c r="AV265" s="548"/>
      <c r="AW265" s="548"/>
      <c r="AX265" s="548"/>
      <c r="AY265" s="548"/>
      <c r="AZ265" s="548"/>
      <c r="BA265" s="548"/>
      <c r="BB265" s="548"/>
      <c r="BC265" s="548"/>
      <c r="BD265" s="548"/>
      <c r="BE265" s="548"/>
      <c r="BF265" s="548"/>
    </row>
    <row r="266" spans="1:58" s="549" customFormat="1" ht="24.75" customHeight="1">
      <c r="A266" s="1032" t="s">
        <v>647</v>
      </c>
      <c r="B266" s="1169" t="s">
        <v>685</v>
      </c>
      <c r="C266" s="846">
        <v>90</v>
      </c>
      <c r="D266" s="847" t="s">
        <v>89</v>
      </c>
      <c r="E266" s="842" t="s">
        <v>323</v>
      </c>
      <c r="F266" s="919"/>
      <c r="G266" s="920"/>
      <c r="H266" s="399"/>
      <c r="I266" s="399"/>
      <c r="J266" s="399"/>
      <c r="K266" s="420"/>
      <c r="L266" s="548"/>
      <c r="M266" s="548"/>
      <c r="N266" s="548"/>
      <c r="O266" s="548"/>
      <c r="P266" s="548"/>
      <c r="Q266" s="548"/>
      <c r="R266" s="548"/>
      <c r="S266" s="548"/>
      <c r="T266" s="548"/>
      <c r="U266" s="548"/>
      <c r="V266" s="548"/>
      <c r="W266" s="548"/>
      <c r="X266" s="548"/>
      <c r="Y266" s="548"/>
      <c r="Z266" s="548"/>
      <c r="AA266" s="548"/>
      <c r="AB266" s="548"/>
      <c r="AC266" s="548"/>
      <c r="AD266" s="548"/>
      <c r="AE266" s="548"/>
      <c r="AF266" s="548"/>
      <c r="AG266" s="548"/>
      <c r="AH266" s="548"/>
      <c r="AI266" s="548"/>
      <c r="AJ266" s="548"/>
      <c r="AK266" s="548"/>
      <c r="AL266" s="548"/>
      <c r="AM266" s="548"/>
      <c r="AN266" s="548"/>
      <c r="AO266" s="548"/>
      <c r="AP266" s="548"/>
      <c r="AQ266" s="548"/>
      <c r="AR266" s="548"/>
      <c r="AS266" s="548"/>
      <c r="AT266" s="548"/>
      <c r="AU266" s="548"/>
      <c r="AV266" s="548"/>
      <c r="AW266" s="548"/>
      <c r="AX266" s="548"/>
      <c r="AY266" s="548"/>
      <c r="AZ266" s="548"/>
      <c r="BA266" s="548"/>
      <c r="BB266" s="548"/>
      <c r="BC266" s="548"/>
      <c r="BD266" s="548"/>
      <c r="BE266" s="548"/>
      <c r="BF266" s="548"/>
    </row>
    <row r="267" spans="1:58" s="549" customFormat="1" ht="36" customHeight="1" thickBot="1">
      <c r="A267" s="1033" t="s">
        <v>648</v>
      </c>
      <c r="B267" s="1170" t="s">
        <v>686</v>
      </c>
      <c r="C267" s="843">
        <v>90</v>
      </c>
      <c r="D267" s="844" t="s">
        <v>89</v>
      </c>
      <c r="E267" s="845" t="s">
        <v>321</v>
      </c>
      <c r="F267" s="921"/>
      <c r="G267" s="922"/>
      <c r="H267" s="399"/>
      <c r="I267" s="399"/>
      <c r="J267" s="399"/>
      <c r="K267" s="420"/>
      <c r="L267" s="548"/>
      <c r="M267" s="548"/>
      <c r="N267" s="548"/>
      <c r="O267" s="548"/>
      <c r="P267" s="548"/>
      <c r="Q267" s="548"/>
      <c r="R267" s="548"/>
      <c r="S267" s="548"/>
      <c r="T267" s="548"/>
      <c r="U267" s="548"/>
      <c r="V267" s="548"/>
      <c r="W267" s="548"/>
      <c r="X267" s="548"/>
      <c r="Y267" s="548"/>
      <c r="Z267" s="548"/>
      <c r="AA267" s="548"/>
      <c r="AB267" s="548"/>
      <c r="AC267" s="548"/>
      <c r="AD267" s="548"/>
      <c r="AE267" s="548"/>
      <c r="AF267" s="548"/>
      <c r="AG267" s="548"/>
      <c r="AH267" s="548"/>
      <c r="AI267" s="548"/>
      <c r="AJ267" s="548"/>
      <c r="AK267" s="548"/>
      <c r="AL267" s="548"/>
      <c r="AM267" s="548"/>
      <c r="AN267" s="548"/>
      <c r="AO267" s="548"/>
      <c r="AP267" s="548"/>
      <c r="AQ267" s="548"/>
      <c r="AR267" s="548"/>
      <c r="AS267" s="548"/>
      <c r="AT267" s="548"/>
      <c r="AU267" s="548"/>
      <c r="AV267" s="548"/>
      <c r="AW267" s="548"/>
      <c r="AX267" s="548"/>
      <c r="AY267" s="548"/>
      <c r="AZ267" s="548"/>
      <c r="BA267" s="548"/>
      <c r="BB267" s="548"/>
      <c r="BC267" s="548"/>
      <c r="BD267" s="548"/>
      <c r="BE267" s="548"/>
      <c r="BF267" s="548"/>
    </row>
    <row r="268" spans="1:58" s="549" customFormat="1" ht="24.75" customHeight="1" thickBot="1">
      <c r="B268" s="673"/>
      <c r="C268" s="674"/>
      <c r="D268" s="623"/>
      <c r="E268" s="623"/>
      <c r="F268" s="359"/>
      <c r="G268" s="381"/>
      <c r="H268" s="399"/>
      <c r="I268" s="399"/>
      <c r="J268" s="399"/>
      <c r="K268" s="420"/>
      <c r="L268" s="548"/>
      <c r="M268" s="548"/>
      <c r="N268" s="548"/>
      <c r="O268" s="548"/>
      <c r="P268" s="548"/>
      <c r="Q268" s="548"/>
      <c r="R268" s="548"/>
      <c r="S268" s="548"/>
      <c r="T268" s="548"/>
      <c r="U268" s="548"/>
      <c r="V268" s="548"/>
      <c r="W268" s="548"/>
      <c r="X268" s="548"/>
      <c r="Y268" s="548"/>
      <c r="Z268" s="548"/>
      <c r="AA268" s="548"/>
      <c r="AB268" s="548"/>
      <c r="AC268" s="548"/>
      <c r="AD268" s="548"/>
      <c r="AE268" s="548"/>
      <c r="AF268" s="548"/>
      <c r="AG268" s="548"/>
      <c r="AH268" s="548"/>
      <c r="AI268" s="548"/>
      <c r="AJ268" s="548"/>
      <c r="AK268" s="548"/>
      <c r="AL268" s="548"/>
      <c r="AM268" s="548"/>
      <c r="AN268" s="548"/>
      <c r="AO268" s="548"/>
      <c r="AP268" s="548"/>
      <c r="AQ268" s="548"/>
      <c r="AR268" s="548"/>
      <c r="AS268" s="548"/>
      <c r="AT268" s="548"/>
      <c r="AU268" s="548"/>
      <c r="AV268" s="548"/>
      <c r="AW268" s="548"/>
      <c r="AX268" s="548"/>
      <c r="AY268" s="548"/>
      <c r="AZ268" s="548"/>
      <c r="BA268" s="548"/>
      <c r="BB268" s="548"/>
      <c r="BC268" s="548"/>
      <c r="BD268" s="548"/>
      <c r="BE268" s="548"/>
      <c r="BF268" s="548"/>
    </row>
    <row r="269" spans="1:58" s="549" customFormat="1" ht="31.5" customHeight="1" thickBot="1">
      <c r="A269" s="661" t="s">
        <v>507</v>
      </c>
      <c r="B269" s="661" t="s">
        <v>253</v>
      </c>
      <c r="C269" s="676"/>
      <c r="D269" s="677"/>
      <c r="E269" s="677"/>
      <c r="F269" s="338" t="s">
        <v>60</v>
      </c>
      <c r="G269" s="338" t="s">
        <v>31</v>
      </c>
      <c r="H269" s="399"/>
      <c r="I269" s="399"/>
      <c r="J269" s="399"/>
      <c r="K269" s="420"/>
      <c r="L269" s="548"/>
      <c r="M269" s="548"/>
      <c r="N269" s="548"/>
      <c r="O269" s="548"/>
      <c r="P269" s="548"/>
      <c r="Q269" s="548"/>
      <c r="R269" s="548"/>
      <c r="S269" s="548"/>
      <c r="T269" s="548"/>
      <c r="U269" s="548"/>
      <c r="V269" s="548"/>
      <c r="W269" s="548"/>
      <c r="X269" s="548"/>
      <c r="Y269" s="548"/>
      <c r="Z269" s="548"/>
      <c r="AA269" s="548"/>
      <c r="AB269" s="548"/>
      <c r="AC269" s="548"/>
      <c r="AD269" s="548"/>
      <c r="AE269" s="548"/>
      <c r="AF269" s="548"/>
      <c r="AG269" s="548"/>
      <c r="AH269" s="548"/>
      <c r="AI269" s="548"/>
      <c r="AJ269" s="548"/>
      <c r="AK269" s="548"/>
      <c r="AL269" s="548"/>
      <c r="AM269" s="548"/>
      <c r="AN269" s="548"/>
      <c r="AO269" s="548"/>
      <c r="AP269" s="548"/>
      <c r="AQ269" s="548"/>
      <c r="AR269" s="548"/>
      <c r="AS269" s="548"/>
      <c r="AT269" s="548"/>
      <c r="AU269" s="548"/>
      <c r="AV269" s="548"/>
      <c r="AW269" s="548"/>
      <c r="AX269" s="548"/>
      <c r="AY269" s="548"/>
      <c r="AZ269" s="548"/>
      <c r="BA269" s="548"/>
      <c r="BB269" s="548"/>
      <c r="BC269" s="548"/>
      <c r="BD269" s="548"/>
      <c r="BE269" s="548"/>
      <c r="BF269" s="548"/>
    </row>
    <row r="270" spans="1:58" s="549" customFormat="1" ht="25.5" customHeight="1" thickBot="1">
      <c r="A270" s="490" t="s">
        <v>649</v>
      </c>
      <c r="B270" s="530" t="s">
        <v>256</v>
      </c>
      <c r="C270" s="664">
        <v>85</v>
      </c>
      <c r="D270" s="557"/>
      <c r="E270" s="557"/>
      <c r="F270" s="695"/>
      <c r="G270" s="695"/>
      <c r="H270" s="399"/>
      <c r="I270" s="399"/>
      <c r="J270" s="399"/>
      <c r="K270" s="420"/>
      <c r="L270" s="548"/>
      <c r="M270" s="548"/>
      <c r="N270" s="548"/>
      <c r="O270" s="548"/>
      <c r="P270" s="548"/>
      <c r="Q270" s="548"/>
      <c r="R270" s="548"/>
      <c r="S270" s="548"/>
      <c r="T270" s="548"/>
      <c r="U270" s="548"/>
      <c r="V270" s="548"/>
      <c r="W270" s="548"/>
      <c r="X270" s="548"/>
      <c r="Y270" s="548"/>
      <c r="Z270" s="548"/>
      <c r="AA270" s="548"/>
      <c r="AB270" s="548"/>
      <c r="AC270" s="548"/>
      <c r="AD270" s="548"/>
      <c r="AE270" s="548"/>
      <c r="AF270" s="548"/>
      <c r="AG270" s="548"/>
      <c r="AH270" s="548"/>
      <c r="AI270" s="548"/>
      <c r="AJ270" s="548"/>
      <c r="AK270" s="548"/>
      <c r="AL270" s="548"/>
      <c r="AM270" s="548"/>
      <c r="AN270" s="548"/>
      <c r="AO270" s="548"/>
      <c r="AP270" s="548"/>
      <c r="AQ270" s="548"/>
      <c r="AR270" s="548"/>
      <c r="AS270" s="548"/>
      <c r="AT270" s="548"/>
      <c r="AU270" s="548"/>
      <c r="AV270" s="548"/>
      <c r="AW270" s="548"/>
      <c r="AX270" s="548"/>
      <c r="AY270" s="548"/>
      <c r="AZ270" s="548"/>
      <c r="BA270" s="548"/>
      <c r="BB270" s="548"/>
      <c r="BC270" s="548"/>
      <c r="BD270" s="548"/>
      <c r="BE270" s="548"/>
      <c r="BF270" s="548"/>
    </row>
    <row r="271" spans="1:58" s="549" customFormat="1" ht="25" customHeight="1">
      <c r="A271" s="1034"/>
      <c r="B271" s="694" t="s">
        <v>257</v>
      </c>
      <c r="C271" s="619"/>
      <c r="D271" s="620"/>
      <c r="E271" s="620"/>
      <c r="F271" s="398"/>
      <c r="G271" s="398"/>
      <c r="H271" s="399"/>
      <c r="I271" s="399"/>
      <c r="J271" s="399"/>
      <c r="K271" s="420"/>
      <c r="L271" s="548"/>
      <c r="M271" s="548"/>
      <c r="N271" s="548"/>
      <c r="O271" s="548"/>
      <c r="P271" s="548"/>
      <c r="Q271" s="548"/>
      <c r="R271" s="548"/>
      <c r="S271" s="548"/>
      <c r="T271" s="548"/>
      <c r="U271" s="548"/>
      <c r="V271" s="548"/>
      <c r="W271" s="548"/>
      <c r="X271" s="548"/>
      <c r="Y271" s="548"/>
      <c r="Z271" s="548"/>
      <c r="AA271" s="548"/>
      <c r="AB271" s="548"/>
      <c r="AC271" s="548"/>
      <c r="AD271" s="548"/>
      <c r="AE271" s="548"/>
      <c r="AF271" s="548"/>
      <c r="AG271" s="548"/>
      <c r="AH271" s="548"/>
      <c r="AI271" s="548"/>
      <c r="AJ271" s="548"/>
      <c r="AK271" s="548"/>
      <c r="AL271" s="548"/>
      <c r="AM271" s="548"/>
      <c r="AN271" s="548"/>
      <c r="AO271" s="548"/>
      <c r="AP271" s="548"/>
      <c r="AQ271" s="548"/>
      <c r="AR271" s="548"/>
      <c r="AS271" s="548"/>
      <c r="AT271" s="548"/>
      <c r="AU271" s="548"/>
      <c r="AV271" s="548"/>
      <c r="AW271" s="548"/>
      <c r="AX271" s="548"/>
      <c r="AY271" s="548"/>
      <c r="AZ271" s="548"/>
      <c r="BA271" s="548"/>
      <c r="BB271" s="548"/>
      <c r="BC271" s="548"/>
      <c r="BD271" s="548"/>
      <c r="BE271" s="548"/>
      <c r="BF271" s="548"/>
    </row>
    <row r="272" spans="1:58" s="549" customFormat="1" ht="25" customHeight="1" thickBot="1">
      <c r="A272" s="1034"/>
      <c r="B272" s="668"/>
      <c r="C272" s="619"/>
      <c r="D272" s="620"/>
      <c r="E272" s="620"/>
      <c r="F272" s="398"/>
      <c r="G272" s="398"/>
      <c r="H272" s="399"/>
      <c r="I272" s="399"/>
      <c r="J272" s="399"/>
      <c r="K272" s="420"/>
      <c r="L272" s="548"/>
      <c r="M272" s="548"/>
      <c r="N272" s="548"/>
      <c r="O272" s="548"/>
      <c r="P272" s="548"/>
      <c r="Q272" s="548"/>
      <c r="R272" s="548"/>
      <c r="S272" s="548"/>
      <c r="T272" s="548"/>
      <c r="U272" s="548"/>
      <c r="V272" s="548"/>
      <c r="W272" s="548"/>
      <c r="X272" s="548"/>
      <c r="Y272" s="548"/>
      <c r="Z272" s="548"/>
      <c r="AA272" s="548"/>
      <c r="AB272" s="548"/>
      <c r="AC272" s="548"/>
      <c r="AD272" s="548"/>
      <c r="AE272" s="548"/>
      <c r="AF272" s="548"/>
      <c r="AG272" s="548"/>
      <c r="AH272" s="548"/>
      <c r="AI272" s="548"/>
      <c r="AJ272" s="548"/>
      <c r="AK272" s="548"/>
      <c r="AL272" s="548"/>
      <c r="AM272" s="548"/>
      <c r="AN272" s="548"/>
      <c r="AO272" s="548"/>
      <c r="AP272" s="548"/>
      <c r="AQ272" s="548"/>
      <c r="AR272" s="548"/>
      <c r="AS272" s="548"/>
      <c r="AT272" s="548"/>
      <c r="AU272" s="548"/>
      <c r="AV272" s="548"/>
      <c r="AW272" s="548"/>
      <c r="AX272" s="548"/>
      <c r="AY272" s="548"/>
      <c r="AZ272" s="548"/>
      <c r="BA272" s="548"/>
      <c r="BB272" s="548"/>
      <c r="BC272" s="548"/>
      <c r="BD272" s="548"/>
      <c r="BE272" s="548"/>
      <c r="BF272" s="548"/>
    </row>
    <row r="273" spans="1:58" s="549" customFormat="1" ht="30.65" customHeight="1" thickBot="1">
      <c r="A273" s="1035" t="s">
        <v>508</v>
      </c>
      <c r="B273" s="1234" t="s">
        <v>690</v>
      </c>
      <c r="C273" s="1234"/>
      <c r="D273" s="1234"/>
      <c r="E273" s="1235"/>
      <c r="F273" s="338" t="s">
        <v>60</v>
      </c>
      <c r="G273" s="338" t="s">
        <v>31</v>
      </c>
      <c r="K273" s="699"/>
      <c r="L273" s="547"/>
      <c r="M273" s="547"/>
      <c r="N273" s="547"/>
      <c r="O273" s="547"/>
      <c r="P273" s="547"/>
      <c r="Q273" s="547"/>
      <c r="R273" s="547"/>
      <c r="S273" s="548"/>
      <c r="T273" s="548"/>
      <c r="U273" s="548"/>
      <c r="V273" s="548"/>
      <c r="W273" s="548"/>
      <c r="X273" s="548"/>
      <c r="Y273" s="548"/>
      <c r="Z273" s="548"/>
      <c r="AA273" s="548"/>
      <c r="AB273" s="548"/>
      <c r="AC273" s="548"/>
      <c r="AD273" s="548"/>
      <c r="AE273" s="548"/>
      <c r="AF273" s="548"/>
      <c r="AG273" s="548"/>
      <c r="AH273" s="548"/>
      <c r="AI273" s="548"/>
      <c r="AJ273" s="548"/>
      <c r="AK273" s="548"/>
      <c r="AL273" s="548"/>
      <c r="AM273" s="548"/>
      <c r="AN273" s="548"/>
      <c r="AO273" s="548"/>
      <c r="AP273" s="548"/>
      <c r="AQ273" s="548"/>
      <c r="AR273" s="548"/>
      <c r="AS273" s="548"/>
      <c r="AT273" s="548"/>
      <c r="AU273" s="548"/>
      <c r="AV273" s="548"/>
      <c r="AW273" s="548"/>
      <c r="AX273" s="548"/>
      <c r="AY273" s="548"/>
      <c r="AZ273" s="548"/>
      <c r="BA273" s="548"/>
      <c r="BB273" s="548"/>
      <c r="BC273" s="548"/>
      <c r="BD273" s="548"/>
      <c r="BE273" s="548"/>
      <c r="BF273" s="548"/>
    </row>
    <row r="274" spans="1:58" s="549" customFormat="1" ht="56.25" customHeight="1" thickBot="1">
      <c r="A274" s="672" t="s">
        <v>509</v>
      </c>
      <c r="B274" s="672" t="s">
        <v>692</v>
      </c>
      <c r="C274" s="746">
        <v>91</v>
      </c>
      <c r="D274" s="679" t="s">
        <v>254</v>
      </c>
      <c r="E274" s="680"/>
      <c r="F274" s="696"/>
      <c r="G274" s="696"/>
      <c r="K274" s="420"/>
      <c r="L274" s="547"/>
      <c r="M274" s="547"/>
      <c r="N274" s="547"/>
      <c r="O274" s="547"/>
      <c r="P274" s="547"/>
      <c r="Q274" s="547"/>
      <c r="R274" s="547"/>
      <c r="S274" s="548"/>
      <c r="T274" s="548"/>
      <c r="U274" s="548"/>
      <c r="V274" s="548"/>
      <c r="W274" s="548"/>
      <c r="X274" s="548"/>
      <c r="Y274" s="548"/>
      <c r="Z274" s="548"/>
      <c r="AA274" s="548"/>
      <c r="AB274" s="548"/>
      <c r="AC274" s="548"/>
      <c r="AD274" s="548"/>
      <c r="AE274" s="548"/>
      <c r="AF274" s="548"/>
      <c r="AG274" s="548"/>
      <c r="AH274" s="548"/>
      <c r="AI274" s="548"/>
      <c r="AJ274" s="548"/>
      <c r="AK274" s="548"/>
      <c r="AL274" s="548"/>
      <c r="AM274" s="548"/>
      <c r="AN274" s="548"/>
      <c r="AO274" s="548"/>
      <c r="AP274" s="548"/>
      <c r="AQ274" s="548"/>
      <c r="AR274" s="548"/>
      <c r="AS274" s="548"/>
      <c r="AT274" s="548"/>
      <c r="AU274" s="548"/>
      <c r="AV274" s="548"/>
      <c r="AW274" s="548"/>
      <c r="AX274" s="548"/>
      <c r="AY274" s="548"/>
      <c r="AZ274" s="548"/>
      <c r="BA274" s="548"/>
      <c r="BB274" s="548"/>
      <c r="BC274" s="548"/>
      <c r="BD274" s="548"/>
      <c r="BE274" s="548"/>
      <c r="BF274" s="548"/>
    </row>
    <row r="275" spans="1:58" s="549" customFormat="1" ht="35.15" customHeight="1" thickBot="1">
      <c r="A275" s="1036" t="s">
        <v>510</v>
      </c>
      <c r="B275" s="1184" t="s">
        <v>691</v>
      </c>
      <c r="C275" s="747">
        <v>91</v>
      </c>
      <c r="D275" s="681" t="s">
        <v>255</v>
      </c>
      <c r="E275" s="682"/>
      <c r="F275" s="697"/>
      <c r="G275" s="697"/>
      <c r="H275" s="678"/>
      <c r="K275" s="420"/>
      <c r="L275" s="547"/>
      <c r="M275" s="547"/>
      <c r="N275" s="547"/>
      <c r="O275" s="547"/>
      <c r="P275" s="547"/>
      <c r="Q275" s="547"/>
      <c r="R275" s="547"/>
      <c r="S275" s="548"/>
      <c r="T275" s="548"/>
      <c r="U275" s="548"/>
      <c r="V275" s="548"/>
      <c r="W275" s="548"/>
      <c r="X275" s="548"/>
      <c r="Y275" s="548"/>
      <c r="Z275" s="548"/>
      <c r="AA275" s="548"/>
      <c r="AB275" s="548"/>
      <c r="AC275" s="548"/>
      <c r="AD275" s="548"/>
      <c r="AE275" s="548"/>
      <c r="AF275" s="548"/>
      <c r="AG275" s="548"/>
      <c r="AH275" s="548"/>
      <c r="AI275" s="548"/>
      <c r="AJ275" s="548"/>
      <c r="AK275" s="548"/>
      <c r="AL275" s="548"/>
      <c r="AM275" s="548"/>
      <c r="AN275" s="548"/>
      <c r="AO275" s="548"/>
      <c r="AP275" s="548"/>
      <c r="AQ275" s="548"/>
      <c r="AR275" s="548"/>
      <c r="AS275" s="548"/>
      <c r="AT275" s="548"/>
      <c r="AU275" s="548"/>
      <c r="AV275" s="548"/>
      <c r="AW275" s="548"/>
      <c r="AX275" s="548"/>
      <c r="AY275" s="548"/>
      <c r="AZ275" s="548"/>
      <c r="BA275" s="548"/>
      <c r="BB275" s="548"/>
      <c r="BC275" s="548"/>
      <c r="BD275" s="548"/>
      <c r="BE275" s="548"/>
      <c r="BF275" s="548"/>
    </row>
    <row r="276" spans="1:58" s="45" customFormat="1" ht="24.75" customHeight="1">
      <c r="B276" s="1198" t="s">
        <v>689</v>
      </c>
      <c r="C276" s="232"/>
      <c r="D276" s="233"/>
      <c r="E276" s="233"/>
      <c r="F276" s="233"/>
      <c r="G276" s="390"/>
      <c r="H276" s="390"/>
      <c r="I276" s="399"/>
      <c r="J276" s="428"/>
      <c r="K276" s="705"/>
      <c r="L276" s="50"/>
      <c r="M276" s="50"/>
      <c r="N276" s="50"/>
      <c r="O276" s="50"/>
      <c r="P276" s="50"/>
      <c r="Q276" s="50"/>
      <c r="R276" s="50"/>
      <c r="S276" s="51"/>
      <c r="T276" s="51"/>
      <c r="U276" s="51"/>
      <c r="V276" s="51"/>
      <c r="W276" s="51"/>
      <c r="X276" s="51"/>
      <c r="Y276" s="51"/>
      <c r="Z276" s="51"/>
      <c r="AA276" s="51"/>
      <c r="AB276" s="51"/>
      <c r="AC276" s="51"/>
      <c r="AD276" s="51"/>
      <c r="AE276" s="51"/>
      <c r="AF276" s="51"/>
      <c r="AG276" s="51"/>
      <c r="AH276" s="51"/>
      <c r="AI276" s="51"/>
      <c r="AJ276" s="51"/>
      <c r="AK276" s="51"/>
      <c r="AL276" s="51"/>
      <c r="AM276" s="51"/>
      <c r="AN276" s="51"/>
      <c r="AO276" s="51"/>
      <c r="AP276" s="51"/>
      <c r="AQ276" s="51"/>
      <c r="AR276" s="51"/>
      <c r="AS276" s="51"/>
      <c r="AT276" s="51"/>
      <c r="AU276" s="51"/>
      <c r="AV276" s="51"/>
      <c r="AW276" s="51"/>
      <c r="AX276" s="51"/>
      <c r="AY276" s="51"/>
      <c r="AZ276" s="51"/>
      <c r="BA276" s="51"/>
      <c r="BB276" s="51"/>
      <c r="BC276" s="51"/>
      <c r="BD276" s="51"/>
      <c r="BE276" s="51"/>
      <c r="BF276" s="51"/>
    </row>
    <row r="277" spans="1:58" s="45" customFormat="1" ht="24.75" customHeight="1">
      <c r="C277" s="232"/>
      <c r="D277" s="233"/>
      <c r="E277" s="233"/>
      <c r="F277" s="233"/>
      <c r="G277" s="390"/>
      <c r="H277" s="390"/>
      <c r="I277" s="399"/>
      <c r="J277" s="428"/>
      <c r="K277" s="705"/>
      <c r="L277" s="50"/>
      <c r="M277" s="50"/>
      <c r="N277" s="50"/>
      <c r="O277" s="50"/>
      <c r="P277" s="50"/>
      <c r="Q277" s="50"/>
      <c r="R277" s="50"/>
      <c r="S277" s="51"/>
      <c r="T277" s="51"/>
      <c r="U277" s="51"/>
      <c r="V277" s="51"/>
      <c r="W277" s="51"/>
      <c r="X277" s="51"/>
      <c r="Y277" s="51"/>
      <c r="Z277" s="51"/>
      <c r="AA277" s="51"/>
      <c r="AB277" s="51"/>
      <c r="AC277" s="51"/>
      <c r="AD277" s="51"/>
      <c r="AE277" s="51"/>
      <c r="AF277" s="51"/>
      <c r="AG277" s="51"/>
      <c r="AH277" s="51"/>
      <c r="AI277" s="51"/>
      <c r="AJ277" s="51"/>
      <c r="AK277" s="51"/>
      <c r="AL277" s="51"/>
      <c r="AM277" s="51"/>
      <c r="AN277" s="51"/>
      <c r="AO277" s="51"/>
      <c r="AP277" s="51"/>
      <c r="AQ277" s="51"/>
      <c r="AR277" s="51"/>
      <c r="AS277" s="51"/>
      <c r="AT277" s="51"/>
      <c r="AU277" s="51"/>
      <c r="AV277" s="51"/>
      <c r="AW277" s="51"/>
      <c r="AX277" s="51"/>
      <c r="AY277" s="51"/>
      <c r="AZ277" s="51"/>
      <c r="BA277" s="51"/>
      <c r="BB277" s="51"/>
      <c r="BC277" s="51"/>
      <c r="BD277" s="51"/>
      <c r="BE277" s="51"/>
      <c r="BF277" s="51"/>
    </row>
    <row r="278" spans="1:58" s="45" customFormat="1" ht="26.25" customHeight="1">
      <c r="A278" s="644" t="s">
        <v>511</v>
      </c>
      <c r="B278" s="239" t="s">
        <v>104</v>
      </c>
      <c r="C278" s="240"/>
      <c r="D278" s="241"/>
      <c r="E278" s="241"/>
      <c r="F278" s="400"/>
      <c r="G278" s="400"/>
      <c r="H278" s="444"/>
      <c r="I278" s="445"/>
      <c r="J278" s="49"/>
      <c r="K278" s="705"/>
      <c r="L278" s="50"/>
      <c r="M278" s="50"/>
      <c r="N278" s="50"/>
      <c r="O278" s="50"/>
      <c r="P278" s="50"/>
      <c r="Q278" s="50"/>
      <c r="R278" s="50"/>
      <c r="S278" s="51"/>
      <c r="T278" s="51"/>
      <c r="U278" s="51"/>
      <c r="V278" s="51"/>
      <c r="W278" s="51"/>
      <c r="X278" s="51"/>
      <c r="Y278" s="51"/>
      <c r="Z278" s="51"/>
      <c r="AA278" s="51"/>
      <c r="AB278" s="51"/>
      <c r="AC278" s="51"/>
      <c r="AD278" s="51"/>
      <c r="AE278" s="51"/>
      <c r="AF278" s="51"/>
      <c r="AG278" s="51"/>
      <c r="AH278" s="51"/>
      <c r="AI278" s="51"/>
      <c r="AJ278" s="51"/>
      <c r="AK278" s="51"/>
      <c r="AL278" s="51"/>
      <c r="AM278" s="51"/>
      <c r="AN278" s="51"/>
      <c r="AO278" s="51"/>
      <c r="AP278" s="51"/>
      <c r="AQ278" s="51"/>
      <c r="AR278" s="51"/>
      <c r="AS278" s="51"/>
      <c r="AT278" s="51"/>
      <c r="AU278" s="51"/>
      <c r="AV278" s="51"/>
      <c r="AW278" s="51"/>
      <c r="AX278" s="51"/>
      <c r="AY278" s="51"/>
      <c r="AZ278" s="51"/>
      <c r="BA278" s="51"/>
      <c r="BB278" s="51"/>
      <c r="BC278" s="51"/>
      <c r="BD278" s="51"/>
      <c r="BE278" s="51"/>
      <c r="BF278" s="51"/>
    </row>
    <row r="279" spans="1:58" s="45" customFormat="1" ht="24.75" customHeight="1" thickBot="1">
      <c r="A279" s="1037"/>
      <c r="B279" s="242"/>
      <c r="C279" s="243"/>
      <c r="D279" s="244"/>
      <c r="E279" s="244"/>
      <c r="F279" s="401"/>
      <c r="G279" s="401"/>
      <c r="H279" s="445"/>
      <c r="I279" s="445"/>
      <c r="J279" s="49"/>
      <c r="K279" s="705"/>
      <c r="L279" s="50"/>
      <c r="M279" s="50"/>
      <c r="N279" s="50"/>
      <c r="O279" s="50"/>
      <c r="P279" s="50"/>
      <c r="Q279" s="50"/>
      <c r="R279" s="50"/>
      <c r="S279" s="51"/>
      <c r="T279" s="51"/>
      <c r="U279" s="51"/>
      <c r="V279" s="51"/>
      <c r="W279" s="51"/>
      <c r="X279" s="51"/>
      <c r="Y279" s="51"/>
      <c r="Z279" s="51"/>
      <c r="AA279" s="51"/>
      <c r="AB279" s="51"/>
      <c r="AC279" s="51"/>
      <c r="AD279" s="51"/>
      <c r="AE279" s="51"/>
      <c r="AF279" s="51"/>
      <c r="AG279" s="51"/>
      <c r="AH279" s="51"/>
      <c r="AI279" s="51"/>
      <c r="AJ279" s="51"/>
      <c r="AK279" s="51"/>
      <c r="AL279" s="51"/>
      <c r="AM279" s="51"/>
      <c r="AN279" s="51"/>
      <c r="AO279" s="51"/>
      <c r="AP279" s="51"/>
      <c r="AQ279" s="51"/>
      <c r="AR279" s="51"/>
      <c r="AS279" s="51"/>
      <c r="AT279" s="51"/>
      <c r="AU279" s="51"/>
      <c r="AV279" s="51"/>
      <c r="AW279" s="51"/>
      <c r="AX279" s="51"/>
      <c r="AY279" s="51"/>
      <c r="AZ279" s="51"/>
      <c r="BA279" s="51"/>
      <c r="BB279" s="51"/>
      <c r="BC279" s="51"/>
      <c r="BD279" s="51"/>
      <c r="BE279" s="51"/>
      <c r="BF279" s="51"/>
    </row>
    <row r="280" spans="1:58" s="45" customFormat="1" ht="31.5" customHeight="1" thickBot="1">
      <c r="A280" s="61" t="s">
        <v>512</v>
      </c>
      <c r="B280" s="61" t="s">
        <v>105</v>
      </c>
      <c r="C280" s="62"/>
      <c r="D280" s="63"/>
      <c r="E280" s="63"/>
      <c r="F280" s="338" t="s">
        <v>60</v>
      </c>
      <c r="G280" s="338" t="s">
        <v>31</v>
      </c>
      <c r="H280" s="445"/>
      <c r="I280" s="245"/>
      <c r="J280" s="49"/>
      <c r="K280" s="705"/>
      <c r="L280" s="50"/>
      <c r="M280" s="50"/>
      <c r="N280" s="50"/>
      <c r="O280" s="50"/>
      <c r="P280" s="50"/>
      <c r="Q280" s="50"/>
      <c r="R280" s="50"/>
      <c r="S280" s="51"/>
      <c r="T280" s="51"/>
      <c r="U280" s="51"/>
      <c r="V280" s="51"/>
      <c r="W280" s="51"/>
      <c r="X280" s="51"/>
      <c r="Y280" s="51"/>
      <c r="Z280" s="51"/>
      <c r="AA280" s="51"/>
      <c r="AB280" s="51"/>
      <c r="AC280" s="51"/>
      <c r="AD280" s="51"/>
      <c r="AE280" s="51"/>
      <c r="AF280" s="51"/>
      <c r="AG280" s="51"/>
      <c r="AH280" s="51"/>
      <c r="AI280" s="51"/>
      <c r="AJ280" s="51"/>
      <c r="AK280" s="51"/>
      <c r="AL280" s="51"/>
      <c r="AM280" s="51"/>
      <c r="AN280" s="51"/>
      <c r="AO280" s="51"/>
      <c r="AP280" s="51"/>
      <c r="AQ280" s="51"/>
      <c r="AR280" s="51"/>
      <c r="AS280" s="51"/>
      <c r="AT280" s="51"/>
      <c r="AU280" s="51"/>
      <c r="AV280" s="51"/>
      <c r="AW280" s="51"/>
      <c r="AX280" s="51"/>
      <c r="AY280" s="51"/>
      <c r="AZ280" s="51"/>
      <c r="BA280" s="51"/>
      <c r="BB280" s="51"/>
      <c r="BC280" s="51"/>
      <c r="BD280" s="51"/>
      <c r="BE280" s="51"/>
      <c r="BF280" s="51"/>
    </row>
    <row r="281" spans="1:58" s="45" customFormat="1" ht="30" customHeight="1" thickBot="1">
      <c r="A281" s="246" t="s">
        <v>513</v>
      </c>
      <c r="B281" s="246" t="s">
        <v>106</v>
      </c>
      <c r="C281" s="79">
        <v>35</v>
      </c>
      <c r="D281" s="80" t="s">
        <v>1</v>
      </c>
      <c r="E281" s="633" t="s">
        <v>1</v>
      </c>
      <c r="F281" s="923"/>
      <c r="G281" s="923"/>
      <c r="H281" s="245"/>
      <c r="I281" s="245"/>
      <c r="J281" s="49"/>
      <c r="K281" s="705"/>
      <c r="L281" s="51"/>
      <c r="M281" s="50"/>
      <c r="N281" s="50"/>
      <c r="O281" s="50"/>
      <c r="P281" s="50"/>
      <c r="Q281" s="50"/>
      <c r="R281" s="50"/>
      <c r="S281" s="51"/>
      <c r="T281" s="51"/>
      <c r="U281" s="51"/>
      <c r="V281" s="51"/>
      <c r="W281" s="51"/>
      <c r="X281" s="51"/>
      <c r="Y281" s="51"/>
      <c r="Z281" s="51"/>
      <c r="AA281" s="51"/>
      <c r="AB281" s="51"/>
      <c r="AC281" s="51"/>
      <c r="AD281" s="51"/>
      <c r="AE281" s="51"/>
      <c r="AF281" s="51"/>
      <c r="AG281" s="51"/>
      <c r="AH281" s="51"/>
      <c r="AI281" s="51"/>
      <c r="AJ281" s="51"/>
      <c r="AK281" s="51"/>
      <c r="AL281" s="51"/>
      <c r="AM281" s="51"/>
      <c r="AN281" s="51"/>
      <c r="AO281" s="51"/>
      <c r="AP281" s="51"/>
      <c r="AQ281" s="51"/>
      <c r="AR281" s="51"/>
      <c r="AS281" s="51"/>
      <c r="AT281" s="51"/>
      <c r="AU281" s="51"/>
      <c r="AV281" s="51"/>
      <c r="AW281" s="51"/>
      <c r="AX281" s="51"/>
      <c r="AY281" s="51"/>
      <c r="AZ281" s="51"/>
      <c r="BA281" s="51"/>
      <c r="BB281" s="51"/>
      <c r="BC281" s="51"/>
      <c r="BD281" s="51"/>
      <c r="BE281" s="51"/>
      <c r="BF281" s="51"/>
    </row>
    <row r="282" spans="1:58" s="45" customFormat="1" ht="24.75" customHeight="1">
      <c r="A282" s="1014" t="s">
        <v>514</v>
      </c>
      <c r="B282" s="1180" t="s">
        <v>107</v>
      </c>
      <c r="C282" s="247"/>
      <c r="D282" s="248"/>
      <c r="E282" s="248"/>
      <c r="F282" s="245"/>
      <c r="G282" s="245"/>
      <c r="H282" s="245"/>
      <c r="I282" s="245"/>
      <c r="J282" s="49"/>
      <c r="K282" s="705"/>
      <c r="L282" s="51"/>
      <c r="M282" s="51"/>
      <c r="N282" s="51"/>
      <c r="O282" s="51"/>
      <c r="P282" s="51"/>
      <c r="Q282" s="51"/>
      <c r="R282" s="51"/>
      <c r="S282" s="51"/>
      <c r="T282" s="51"/>
      <c r="U282" s="51"/>
      <c r="V282" s="51"/>
      <c r="W282" s="51"/>
      <c r="X282" s="51"/>
      <c r="Y282" s="51"/>
      <c r="Z282" s="51"/>
      <c r="AA282" s="51"/>
      <c r="AB282" s="51"/>
      <c r="AC282" s="51"/>
      <c r="AD282" s="51"/>
      <c r="AE282" s="51"/>
      <c r="AF282" s="51"/>
      <c r="AG282" s="51"/>
      <c r="AH282" s="51"/>
      <c r="AI282" s="51"/>
      <c r="AJ282" s="51"/>
      <c r="AK282" s="51"/>
      <c r="AL282" s="51"/>
      <c r="AM282" s="51"/>
      <c r="AN282" s="51"/>
      <c r="AO282" s="51"/>
      <c r="AP282" s="51"/>
      <c r="AQ282" s="51"/>
      <c r="AR282" s="51"/>
      <c r="AS282" s="51"/>
      <c r="AT282" s="51"/>
      <c r="AU282" s="51"/>
      <c r="AV282" s="51"/>
      <c r="AW282" s="51"/>
      <c r="AX282" s="51"/>
      <c r="AY282" s="51"/>
      <c r="AZ282" s="51"/>
      <c r="BA282" s="51"/>
      <c r="BB282" s="51"/>
      <c r="BC282" s="51"/>
      <c r="BD282" s="51"/>
      <c r="BE282" s="51"/>
      <c r="BF282" s="51"/>
    </row>
    <row r="283" spans="1:58" s="45" customFormat="1" ht="24.75" customHeight="1" thickBot="1">
      <c r="A283" s="1014"/>
      <c r="B283" s="204"/>
      <c r="C283" s="247"/>
      <c r="D283" s="248"/>
      <c r="E283" s="248"/>
      <c r="F283" s="245"/>
      <c r="G283" s="245"/>
      <c r="H283" s="245"/>
      <c r="I283" s="245"/>
      <c r="J283" s="49"/>
      <c r="K283" s="705"/>
      <c r="L283" s="51"/>
      <c r="M283" s="51"/>
      <c r="N283" s="51"/>
      <c r="O283" s="51"/>
      <c r="P283" s="51"/>
      <c r="Q283" s="51"/>
      <c r="R283" s="51"/>
      <c r="S283" s="51"/>
      <c r="T283" s="51"/>
      <c r="U283" s="51"/>
      <c r="V283" s="51"/>
      <c r="W283" s="51"/>
      <c r="X283" s="51"/>
      <c r="Y283" s="51"/>
      <c r="Z283" s="51"/>
      <c r="AA283" s="51"/>
      <c r="AB283" s="51"/>
      <c r="AC283" s="51"/>
      <c r="AD283" s="51"/>
      <c r="AE283" s="51"/>
      <c r="AF283" s="51"/>
      <c r="AG283" s="51"/>
      <c r="AH283" s="51"/>
      <c r="AI283" s="51"/>
      <c r="AJ283" s="51"/>
      <c r="AK283" s="51"/>
      <c r="AL283" s="51"/>
      <c r="AM283" s="51"/>
      <c r="AN283" s="51"/>
      <c r="AO283" s="51"/>
      <c r="AP283" s="51"/>
      <c r="AQ283" s="51"/>
      <c r="AR283" s="51"/>
      <c r="AS283" s="51"/>
      <c r="AT283" s="51"/>
      <c r="AU283" s="51"/>
      <c r="AV283" s="51"/>
      <c r="AW283" s="51"/>
      <c r="AX283" s="51"/>
      <c r="AY283" s="51"/>
      <c r="AZ283" s="51"/>
      <c r="BA283" s="51"/>
      <c r="BB283" s="51"/>
      <c r="BC283" s="51"/>
      <c r="BD283" s="51"/>
      <c r="BE283" s="51"/>
      <c r="BF283" s="51"/>
    </row>
    <row r="284" spans="1:58" s="45" customFormat="1" ht="32.25" customHeight="1" thickBot="1">
      <c r="A284" s="61" t="s">
        <v>515</v>
      </c>
      <c r="B284" s="61" t="s">
        <v>701</v>
      </c>
      <c r="C284" s="308"/>
      <c r="D284" s="309"/>
      <c r="E284" s="309"/>
      <c r="F284" s="338" t="s">
        <v>31</v>
      </c>
      <c r="G284" s="402" t="s">
        <v>108</v>
      </c>
      <c r="H284" s="402" t="s">
        <v>109</v>
      </c>
      <c r="I284" s="380"/>
      <c r="J284" s="49"/>
      <c r="K284" s="713"/>
      <c r="L284" s="51"/>
      <c r="M284" s="51"/>
      <c r="N284" s="51"/>
      <c r="O284" s="51"/>
      <c r="P284" s="51"/>
      <c r="Q284" s="51"/>
      <c r="R284" s="51"/>
      <c r="S284" s="51"/>
      <c r="T284" s="51"/>
      <c r="U284" s="51"/>
      <c r="V284" s="51"/>
      <c r="W284" s="51"/>
      <c r="X284" s="51"/>
      <c r="Y284" s="51"/>
      <c r="Z284" s="51"/>
      <c r="AA284" s="51"/>
      <c r="AB284" s="51"/>
      <c r="AC284" s="51"/>
      <c r="AD284" s="51"/>
      <c r="AE284" s="51"/>
      <c r="AF284" s="51"/>
      <c r="AG284" s="51"/>
      <c r="AH284" s="51"/>
      <c r="AI284" s="51"/>
      <c r="AJ284" s="51"/>
      <c r="AK284" s="51"/>
      <c r="AL284" s="51"/>
      <c r="AM284" s="51"/>
      <c r="AN284" s="51"/>
      <c r="AO284" s="51"/>
      <c r="AP284" s="51"/>
      <c r="AQ284" s="51"/>
      <c r="AR284" s="51"/>
      <c r="AS284" s="51"/>
      <c r="AT284" s="51"/>
      <c r="AU284" s="51"/>
      <c r="AV284" s="51"/>
      <c r="AW284" s="51"/>
      <c r="AX284" s="51"/>
      <c r="AY284" s="51"/>
      <c r="AZ284" s="51"/>
      <c r="BA284" s="51"/>
      <c r="BB284" s="51"/>
      <c r="BC284" s="51"/>
      <c r="BD284" s="51"/>
      <c r="BE284" s="51"/>
      <c r="BF284" s="51"/>
    </row>
    <row r="285" spans="1:58" s="45" customFormat="1" ht="24.75" customHeight="1">
      <c r="A285" s="1038" t="s">
        <v>516</v>
      </c>
      <c r="B285" s="310" t="s">
        <v>110</v>
      </c>
      <c r="C285" s="312">
        <v>53</v>
      </c>
      <c r="D285" s="313" t="s">
        <v>89</v>
      </c>
      <c r="E285" s="317">
        <v>1</v>
      </c>
      <c r="F285" s="925"/>
      <c r="G285" s="925"/>
      <c r="H285" s="926"/>
      <c r="I285" s="478"/>
      <c r="J285" s="57"/>
      <c r="K285" s="706"/>
      <c r="L285" s="51"/>
      <c r="M285" s="51"/>
      <c r="N285" s="51"/>
      <c r="O285" s="51"/>
      <c r="P285" s="51"/>
      <c r="Q285" s="51"/>
      <c r="R285" s="51"/>
      <c r="S285" s="51"/>
      <c r="T285" s="51"/>
      <c r="U285" s="51"/>
      <c r="V285" s="51"/>
      <c r="W285" s="51"/>
      <c r="X285" s="51"/>
      <c r="Y285" s="51"/>
      <c r="Z285" s="51"/>
      <c r="AA285" s="51"/>
      <c r="AB285" s="51"/>
      <c r="AC285" s="51"/>
      <c r="AD285" s="51"/>
      <c r="AE285" s="51"/>
      <c r="AF285" s="51"/>
      <c r="AG285" s="51"/>
      <c r="AH285" s="51"/>
      <c r="AI285" s="51"/>
      <c r="AJ285" s="51"/>
      <c r="AK285" s="51"/>
      <c r="AL285" s="51"/>
      <c r="AM285" s="51"/>
      <c r="AN285" s="51"/>
      <c r="AO285" s="51"/>
      <c r="AP285" s="51"/>
      <c r="AQ285" s="51"/>
      <c r="AR285" s="51"/>
      <c r="AS285" s="51"/>
      <c r="AT285" s="51"/>
      <c r="AU285" s="51"/>
      <c r="AV285" s="51"/>
      <c r="AW285" s="51"/>
      <c r="AX285" s="51"/>
      <c r="AY285" s="51"/>
      <c r="AZ285" s="51"/>
      <c r="BA285" s="51"/>
      <c r="BB285" s="51"/>
      <c r="BC285" s="51"/>
      <c r="BD285" s="51"/>
      <c r="BE285" s="51"/>
      <c r="BF285" s="51"/>
    </row>
    <row r="286" spans="1:58" s="45" customFormat="1" ht="24.75" customHeight="1">
      <c r="A286" s="1039" t="s">
        <v>517</v>
      </c>
      <c r="B286" s="311" t="s">
        <v>111</v>
      </c>
      <c r="C286" s="314">
        <v>53</v>
      </c>
      <c r="D286" s="315" t="s">
        <v>89</v>
      </c>
      <c r="E286" s="316">
        <v>2</v>
      </c>
      <c r="F286" s="927"/>
      <c r="G286" s="927"/>
      <c r="H286" s="928"/>
      <c r="I286" s="411"/>
      <c r="J286" s="57"/>
      <c r="K286" s="705"/>
      <c r="L286" s="51"/>
      <c r="M286" s="51"/>
      <c r="N286" s="51"/>
      <c r="O286" s="51"/>
      <c r="P286" s="51"/>
      <c r="Q286" s="51"/>
      <c r="R286" s="51"/>
      <c r="S286" s="51"/>
      <c r="T286" s="51"/>
      <c r="U286" s="51"/>
      <c r="V286" s="51"/>
      <c r="W286" s="51"/>
      <c r="X286" s="51"/>
      <c r="Y286" s="51"/>
      <c r="Z286" s="51"/>
      <c r="AA286" s="51"/>
      <c r="AB286" s="51"/>
      <c r="AC286" s="51"/>
      <c r="AD286" s="51"/>
      <c r="AE286" s="51"/>
      <c r="AF286" s="51"/>
      <c r="AG286" s="51"/>
      <c r="AH286" s="51"/>
      <c r="AI286" s="51"/>
      <c r="AJ286" s="51"/>
      <c r="AK286" s="51"/>
      <c r="AL286" s="51"/>
      <c r="AM286" s="51"/>
      <c r="AN286" s="51"/>
      <c r="AO286" s="51"/>
      <c r="AP286" s="51"/>
      <c r="AQ286" s="51"/>
      <c r="AR286" s="51"/>
      <c r="AS286" s="51"/>
      <c r="AT286" s="51"/>
      <c r="AU286" s="51"/>
      <c r="AV286" s="51"/>
      <c r="AW286" s="51"/>
      <c r="AX286" s="51"/>
      <c r="AY286" s="51"/>
      <c r="AZ286" s="51"/>
      <c r="BA286" s="51"/>
      <c r="BB286" s="51"/>
      <c r="BC286" s="51"/>
      <c r="BD286" s="51"/>
      <c r="BE286" s="51"/>
      <c r="BF286" s="51"/>
    </row>
    <row r="287" spans="1:58" s="45" customFormat="1" ht="24.75" customHeight="1" thickBot="1">
      <c r="A287" s="1039" t="s">
        <v>518</v>
      </c>
      <c r="B287" s="500" t="s">
        <v>157</v>
      </c>
      <c r="C287" s="501">
        <v>53</v>
      </c>
      <c r="D287" s="502" t="s">
        <v>89</v>
      </c>
      <c r="E287" s="639">
        <v>3</v>
      </c>
      <c r="F287" s="929"/>
      <c r="G287" s="929"/>
      <c r="H287" s="930"/>
      <c r="I287" s="411"/>
      <c r="J287" s="57"/>
      <c r="K287" s="705"/>
      <c r="L287" s="51"/>
      <c r="M287" s="51"/>
      <c r="N287" s="51"/>
      <c r="O287" s="51"/>
      <c r="P287" s="51"/>
      <c r="Q287" s="51"/>
      <c r="R287" s="51"/>
      <c r="S287" s="51"/>
      <c r="T287" s="51"/>
      <c r="U287" s="51"/>
      <c r="V287" s="51"/>
      <c r="W287" s="51"/>
      <c r="X287" s="51"/>
      <c r="Y287" s="51"/>
      <c r="Z287" s="51"/>
      <c r="AA287" s="51"/>
      <c r="AB287" s="51"/>
      <c r="AC287" s="51"/>
      <c r="AD287" s="51"/>
      <c r="AE287" s="51"/>
      <c r="AF287" s="51"/>
      <c r="AG287" s="51"/>
      <c r="AH287" s="51"/>
      <c r="AI287" s="51"/>
      <c r="AJ287" s="51"/>
      <c r="AK287" s="51"/>
      <c r="AL287" s="51"/>
      <c r="AM287" s="51"/>
      <c r="AN287" s="51"/>
      <c r="AO287" s="51"/>
      <c r="AP287" s="51"/>
      <c r="AQ287" s="51"/>
      <c r="AR287" s="51"/>
      <c r="AS287" s="51"/>
      <c r="AT287" s="51"/>
      <c r="AU287" s="51"/>
      <c r="AV287" s="51"/>
      <c r="AW287" s="51"/>
      <c r="AX287" s="51"/>
      <c r="AY287" s="51"/>
      <c r="AZ287" s="51"/>
      <c r="BA287" s="51"/>
      <c r="BB287" s="51"/>
      <c r="BC287" s="51"/>
      <c r="BD287" s="51"/>
      <c r="BE287" s="51"/>
      <c r="BF287" s="51"/>
    </row>
    <row r="288" spans="1:58" s="45" customFormat="1" ht="30.75" customHeight="1" thickBot="1">
      <c r="A288" s="1159" t="s">
        <v>519</v>
      </c>
      <c r="B288" s="492" t="s">
        <v>168</v>
      </c>
      <c r="C288" s="493">
        <v>52</v>
      </c>
      <c r="D288" s="494" t="s">
        <v>82</v>
      </c>
      <c r="E288" s="640">
        <v>1</v>
      </c>
      <c r="F288" s="931"/>
      <c r="G288" s="253"/>
      <c r="H288" s="320"/>
      <c r="I288" s="411"/>
      <c r="J288" s="49"/>
      <c r="K288" s="705"/>
      <c r="L288" s="51"/>
      <c r="M288" s="51"/>
      <c r="N288" s="51"/>
      <c r="O288" s="51"/>
      <c r="P288" s="51"/>
      <c r="Q288" s="51"/>
      <c r="R288" s="51"/>
      <c r="S288" s="51"/>
      <c r="T288" s="51"/>
      <c r="U288" s="51"/>
      <c r="V288" s="51"/>
      <c r="W288" s="51"/>
      <c r="X288" s="51"/>
      <c r="Y288" s="51"/>
      <c r="Z288" s="51"/>
      <c r="AA288" s="51"/>
      <c r="AB288" s="51"/>
      <c r="AC288" s="51"/>
      <c r="AD288" s="51"/>
      <c r="AE288" s="51"/>
      <c r="AF288" s="51"/>
      <c r="AG288" s="51"/>
      <c r="AH288" s="51"/>
      <c r="AI288" s="51"/>
      <c r="AJ288" s="51"/>
      <c r="AK288" s="51"/>
      <c r="AL288" s="51"/>
      <c r="AM288" s="51"/>
      <c r="AN288" s="51"/>
      <c r="AO288" s="51"/>
      <c r="AP288" s="51"/>
      <c r="AQ288" s="51"/>
      <c r="AR288" s="51"/>
      <c r="AS288" s="51"/>
      <c r="AT288" s="51"/>
      <c r="AU288" s="51"/>
      <c r="AV288" s="51"/>
      <c r="AW288" s="51"/>
      <c r="AX288" s="51"/>
      <c r="AY288" s="51"/>
      <c r="AZ288" s="51"/>
      <c r="BA288" s="51"/>
      <c r="BB288" s="51"/>
      <c r="BC288" s="51"/>
      <c r="BD288" s="51"/>
      <c r="BE288" s="51"/>
      <c r="BF288" s="51"/>
    </row>
    <row r="289" spans="1:255" s="45" customFormat="1" ht="24.75" customHeight="1">
      <c r="A289" s="1040" t="s">
        <v>520</v>
      </c>
      <c r="B289" s="1185" t="s">
        <v>112</v>
      </c>
      <c r="C289" s="255"/>
      <c r="D289" s="256"/>
      <c r="E289" s="256"/>
      <c r="F289" s="403"/>
      <c r="G289" s="403"/>
      <c r="H289" s="403"/>
      <c r="I289" s="479"/>
      <c r="J289" s="49"/>
      <c r="K289" s="705"/>
      <c r="L289" s="51"/>
      <c r="M289" s="51"/>
      <c r="N289" s="51"/>
      <c r="O289" s="51"/>
      <c r="P289" s="51"/>
      <c r="Q289" s="51"/>
      <c r="R289" s="51"/>
      <c r="S289" s="51"/>
      <c r="T289" s="51"/>
      <c r="U289" s="51"/>
      <c r="V289" s="51"/>
      <c r="W289" s="51"/>
      <c r="X289" s="51"/>
      <c r="Y289" s="51"/>
      <c r="Z289" s="51"/>
      <c r="AA289" s="51"/>
      <c r="AB289" s="51"/>
      <c r="AC289" s="51"/>
      <c r="AD289" s="51"/>
      <c r="AE289" s="51"/>
      <c r="AF289" s="51"/>
      <c r="AG289" s="51"/>
      <c r="AH289" s="51"/>
      <c r="AI289" s="51"/>
      <c r="AJ289" s="51"/>
      <c r="AK289" s="51"/>
      <c r="AL289" s="51"/>
      <c r="AM289" s="51"/>
      <c r="AN289" s="51"/>
      <c r="AO289" s="51"/>
      <c r="AP289" s="51"/>
      <c r="AQ289" s="51"/>
      <c r="AR289" s="51"/>
      <c r="AS289" s="51"/>
      <c r="AT289" s="51"/>
      <c r="AU289" s="51"/>
      <c r="AV289" s="51"/>
      <c r="AW289" s="51"/>
      <c r="AX289" s="51"/>
      <c r="AY289" s="51"/>
      <c r="AZ289" s="51"/>
      <c r="BA289" s="51"/>
      <c r="BB289" s="51"/>
      <c r="BC289" s="51"/>
      <c r="BD289" s="51"/>
      <c r="BE289" s="51"/>
      <c r="BF289" s="51"/>
    </row>
    <row r="290" spans="1:255" s="45" customFormat="1" ht="24.75" customHeight="1" thickBot="1">
      <c r="B290" s="254"/>
      <c r="C290" s="255"/>
      <c r="D290" s="256"/>
      <c r="E290" s="256"/>
      <c r="F290" s="403"/>
      <c r="G290" s="479"/>
      <c r="H290" s="49"/>
      <c r="I290" s="705"/>
      <c r="J290" s="51"/>
      <c r="K290" s="51"/>
      <c r="L290" s="51"/>
      <c r="M290" s="51"/>
      <c r="N290" s="51"/>
      <c r="O290" s="51"/>
      <c r="P290" s="51"/>
      <c r="Q290" s="51"/>
      <c r="R290" s="51"/>
      <c r="S290" s="51"/>
      <c r="T290" s="51"/>
      <c r="U290" s="51"/>
      <c r="V290" s="51"/>
      <c r="W290" s="51"/>
      <c r="X290" s="51"/>
      <c r="Y290" s="51"/>
      <c r="Z290" s="51"/>
      <c r="AA290" s="51"/>
      <c r="AB290" s="51"/>
      <c r="AC290" s="51"/>
      <c r="AD290" s="51"/>
      <c r="AE290" s="51"/>
      <c r="AF290" s="51"/>
      <c r="AG290" s="51"/>
      <c r="AH290" s="51"/>
      <c r="AI290" s="51"/>
      <c r="AJ290" s="51"/>
      <c r="AK290" s="51"/>
      <c r="AL290" s="51"/>
      <c r="AM290" s="51"/>
      <c r="AN290" s="51"/>
      <c r="AO290" s="51"/>
      <c r="AP290" s="51"/>
      <c r="AQ290" s="51"/>
      <c r="AR290" s="51"/>
      <c r="AS290" s="51"/>
      <c r="AT290" s="51"/>
      <c r="AU290" s="51"/>
      <c r="AV290" s="51"/>
      <c r="AW290" s="51"/>
      <c r="AX290" s="51"/>
      <c r="AY290" s="51"/>
      <c r="AZ290" s="51"/>
      <c r="BA290" s="51"/>
      <c r="BB290" s="51"/>
      <c r="BC290" s="51"/>
      <c r="BD290" s="51"/>
    </row>
    <row r="291" spans="1:255" s="45" customFormat="1" ht="29.25" customHeight="1" thickBot="1">
      <c r="B291" s="61" t="s">
        <v>705</v>
      </c>
      <c r="C291" s="308"/>
      <c r="D291" s="309"/>
      <c r="E291" s="309"/>
      <c r="F291" s="338" t="s">
        <v>31</v>
      </c>
      <c r="G291" s="402" t="s">
        <v>702</v>
      </c>
      <c r="H291" s="49"/>
      <c r="I291" s="705"/>
      <c r="J291" s="51"/>
      <c r="K291" s="51"/>
      <c r="L291" s="51"/>
      <c r="M291" s="51"/>
      <c r="N291" s="51"/>
      <c r="O291" s="51"/>
      <c r="P291" s="51"/>
      <c r="Q291" s="51"/>
      <c r="R291" s="51"/>
      <c r="S291" s="51"/>
      <c r="T291" s="51"/>
      <c r="U291" s="51"/>
      <c r="V291" s="51"/>
      <c r="W291" s="51"/>
      <c r="X291" s="51"/>
      <c r="Y291" s="51"/>
      <c r="Z291" s="51"/>
      <c r="AA291" s="51"/>
      <c r="AB291" s="51"/>
      <c r="AC291" s="51"/>
      <c r="AD291" s="51"/>
      <c r="AE291" s="51"/>
      <c r="AF291" s="51"/>
      <c r="AG291" s="51"/>
      <c r="AH291" s="51"/>
      <c r="AI291" s="51"/>
      <c r="AJ291" s="51"/>
      <c r="AK291" s="51"/>
      <c r="AL291" s="51"/>
      <c r="AM291" s="51"/>
      <c r="AN291" s="51"/>
      <c r="AO291" s="51"/>
      <c r="AP291" s="51"/>
      <c r="AQ291" s="51"/>
      <c r="AR291" s="51"/>
      <c r="AS291" s="51"/>
      <c r="AT291" s="51"/>
      <c r="AU291" s="51"/>
      <c r="AV291" s="51"/>
      <c r="AW291" s="51"/>
      <c r="AX291" s="51"/>
      <c r="AY291" s="51"/>
      <c r="AZ291" s="51"/>
      <c r="BA291" s="51"/>
      <c r="BB291" s="51"/>
      <c r="BC291" s="51"/>
      <c r="BD291" s="51"/>
    </row>
    <row r="292" spans="1:255" s="45" customFormat="1" ht="31.5" customHeight="1" thickBot="1">
      <c r="B292" s="1217" t="s">
        <v>707</v>
      </c>
      <c r="C292" s="850">
        <v>53</v>
      </c>
      <c r="D292" s="579" t="s">
        <v>89</v>
      </c>
      <c r="E292" s="1218" t="s">
        <v>159</v>
      </c>
      <c r="F292" s="1240"/>
      <c r="G292" s="1241"/>
      <c r="H292" s="49"/>
      <c r="I292" s="705"/>
      <c r="J292" s="51"/>
      <c r="K292" s="51"/>
      <c r="L292" s="51"/>
      <c r="M292" s="51"/>
      <c r="N292" s="51"/>
      <c r="O292" s="51"/>
      <c r="P292" s="51"/>
      <c r="Q292" s="51"/>
      <c r="R292" s="51"/>
      <c r="S292" s="51"/>
      <c r="T292" s="51"/>
      <c r="U292" s="51"/>
      <c r="V292" s="51"/>
      <c r="W292" s="51"/>
      <c r="X292" s="51"/>
      <c r="Y292" s="51"/>
      <c r="Z292" s="51"/>
      <c r="AA292" s="51"/>
      <c r="AB292" s="51"/>
      <c r="AC292" s="51"/>
      <c r="AD292" s="51"/>
      <c r="AE292" s="51"/>
      <c r="AF292" s="51"/>
      <c r="AG292" s="51"/>
      <c r="AH292" s="51"/>
      <c r="AI292" s="51"/>
      <c r="AJ292" s="51"/>
      <c r="AK292" s="51"/>
      <c r="AL292" s="51"/>
      <c r="AM292" s="51"/>
      <c r="AN292" s="51"/>
      <c r="AO292" s="51"/>
      <c r="AP292" s="51"/>
      <c r="AQ292" s="51"/>
      <c r="AR292" s="51"/>
      <c r="AS292" s="51"/>
      <c r="AT292" s="51"/>
      <c r="AU292" s="51"/>
      <c r="AV292" s="51"/>
      <c r="AW292" s="51"/>
      <c r="AX292" s="51"/>
      <c r="AY292" s="51"/>
      <c r="AZ292" s="51"/>
      <c r="BA292" s="51"/>
      <c r="BB292" s="51"/>
      <c r="BC292" s="51"/>
      <c r="BD292" s="51"/>
    </row>
    <row r="293" spans="1:255" s="45" customFormat="1" ht="24.75" customHeight="1" thickBot="1">
      <c r="B293" s="1219" t="s">
        <v>706</v>
      </c>
      <c r="C293" s="855">
        <v>53</v>
      </c>
      <c r="D293" s="588" t="s">
        <v>704</v>
      </c>
      <c r="E293" s="1220" t="s">
        <v>159</v>
      </c>
      <c r="F293" s="1242"/>
      <c r="G293" s="1243"/>
      <c r="H293" s="49"/>
      <c r="I293" s="705"/>
      <c r="J293" s="51"/>
      <c r="K293" s="51"/>
      <c r="L293" s="51"/>
      <c r="M293" s="51"/>
      <c r="N293" s="51"/>
      <c r="O293" s="51"/>
      <c r="P293" s="51"/>
      <c r="Q293" s="51"/>
      <c r="R293" s="51"/>
      <c r="S293" s="51"/>
      <c r="T293" s="51"/>
      <c r="U293" s="51"/>
      <c r="V293" s="51"/>
      <c r="W293" s="51"/>
      <c r="X293" s="51"/>
      <c r="Y293" s="51"/>
      <c r="Z293" s="51"/>
      <c r="AA293" s="51"/>
      <c r="AB293" s="51"/>
      <c r="AC293" s="51"/>
      <c r="AD293" s="51"/>
      <c r="AE293" s="51"/>
      <c r="AF293" s="51"/>
      <c r="AG293" s="51"/>
      <c r="AH293" s="51"/>
      <c r="AI293" s="51"/>
      <c r="AJ293" s="51"/>
      <c r="AK293" s="51"/>
      <c r="AL293" s="51"/>
      <c r="AM293" s="51"/>
      <c r="AN293" s="51"/>
      <c r="AO293" s="51"/>
      <c r="AP293" s="51"/>
      <c r="AQ293" s="51"/>
      <c r="AR293" s="51"/>
      <c r="AS293" s="51"/>
      <c r="AT293" s="51"/>
      <c r="AU293" s="51"/>
      <c r="AV293" s="51"/>
      <c r="AW293" s="51"/>
      <c r="AX293" s="51"/>
      <c r="AY293" s="51"/>
      <c r="AZ293" s="51"/>
      <c r="BA293" s="51"/>
      <c r="BB293" s="51"/>
      <c r="BC293" s="51"/>
      <c r="BD293" s="51"/>
    </row>
    <row r="294" spans="1:255" s="45" customFormat="1" ht="24.75" customHeight="1">
      <c r="B294" s="254"/>
      <c r="C294" s="255"/>
      <c r="D294" s="256"/>
      <c r="E294" s="256"/>
      <c r="F294" s="403"/>
      <c r="G294" s="479"/>
      <c r="H294" s="49"/>
      <c r="I294" s="705"/>
      <c r="J294" s="51"/>
      <c r="K294" s="51"/>
      <c r="L294" s="51"/>
      <c r="M294" s="51"/>
      <c r="N294" s="51"/>
      <c r="O294" s="51"/>
      <c r="P294" s="51"/>
      <c r="Q294" s="51"/>
      <c r="R294" s="51"/>
      <c r="S294" s="51"/>
      <c r="T294" s="51"/>
      <c r="U294" s="51"/>
      <c r="V294" s="51"/>
      <c r="W294" s="51"/>
      <c r="X294" s="51"/>
      <c r="Y294" s="51"/>
      <c r="Z294" s="51"/>
      <c r="AA294" s="51"/>
      <c r="AB294" s="51"/>
      <c r="AC294" s="51"/>
      <c r="AD294" s="51"/>
      <c r="AE294" s="51"/>
      <c r="AF294" s="51"/>
      <c r="AG294" s="51"/>
      <c r="AH294" s="51"/>
      <c r="AI294" s="51"/>
      <c r="AJ294" s="51"/>
      <c r="AK294" s="51"/>
      <c r="AL294" s="51"/>
      <c r="AM294" s="51"/>
      <c r="AN294" s="51"/>
      <c r="AO294" s="51"/>
      <c r="AP294" s="51"/>
      <c r="AQ294" s="51"/>
      <c r="AR294" s="51"/>
      <c r="AS294" s="51"/>
      <c r="AT294" s="51"/>
      <c r="AU294" s="51"/>
      <c r="AV294" s="51"/>
      <c r="AW294" s="51"/>
      <c r="AX294" s="51"/>
      <c r="AY294" s="51"/>
      <c r="AZ294" s="51"/>
      <c r="BA294" s="51"/>
      <c r="BB294" s="51"/>
      <c r="BC294" s="51"/>
      <c r="BD294" s="51"/>
    </row>
    <row r="295" spans="1:255" s="45" customFormat="1" ht="24.75" customHeight="1">
      <c r="B295" s="254"/>
      <c r="C295" s="255"/>
      <c r="D295" s="256"/>
      <c r="E295" s="256"/>
      <c r="F295" s="403"/>
      <c r="G295" s="479"/>
      <c r="H295" s="49"/>
      <c r="I295" s="705"/>
      <c r="J295" s="51"/>
      <c r="K295" s="51"/>
      <c r="L295" s="51"/>
      <c r="M295" s="51"/>
      <c r="N295" s="51"/>
      <c r="O295" s="51"/>
      <c r="P295" s="51"/>
      <c r="Q295" s="51"/>
      <c r="R295" s="51"/>
      <c r="S295" s="51"/>
      <c r="T295" s="51"/>
      <c r="U295" s="51"/>
      <c r="V295" s="51"/>
      <c r="W295" s="51"/>
      <c r="X295" s="51"/>
      <c r="Y295" s="51"/>
      <c r="Z295" s="51"/>
      <c r="AA295" s="51"/>
      <c r="AB295" s="51"/>
      <c r="AC295" s="51"/>
      <c r="AD295" s="51"/>
      <c r="AE295" s="51"/>
      <c r="AF295" s="51"/>
      <c r="AG295" s="51"/>
      <c r="AH295" s="51"/>
      <c r="AI295" s="51"/>
      <c r="AJ295" s="51"/>
      <c r="AK295" s="51"/>
      <c r="AL295" s="51"/>
      <c r="AM295" s="51"/>
      <c r="AN295" s="51"/>
      <c r="AO295" s="51"/>
      <c r="AP295" s="51"/>
      <c r="AQ295" s="51"/>
      <c r="AR295" s="51"/>
      <c r="AS295" s="51"/>
      <c r="AT295" s="51"/>
      <c r="AU295" s="51"/>
      <c r="AV295" s="51"/>
      <c r="AW295" s="51"/>
      <c r="AX295" s="51"/>
      <c r="AY295" s="51"/>
      <c r="AZ295" s="51"/>
      <c r="BA295" s="51"/>
      <c r="BB295" s="51"/>
      <c r="BC295" s="51"/>
      <c r="BD295" s="51"/>
    </row>
    <row r="296" spans="1:255" s="45" customFormat="1" ht="24.75" customHeight="1">
      <c r="A296" s="61" t="s">
        <v>521</v>
      </c>
      <c r="B296" s="61" t="s">
        <v>703</v>
      </c>
      <c r="C296" s="62"/>
      <c r="D296" s="63"/>
      <c r="E296" s="63"/>
      <c r="F296" s="403"/>
      <c r="G296" s="403"/>
      <c r="H296" s="403"/>
      <c r="I296" s="257"/>
      <c r="J296" s="49"/>
      <c r="K296" s="705"/>
      <c r="L296" s="50"/>
      <c r="M296" s="51"/>
      <c r="N296" s="51"/>
      <c r="O296" s="51"/>
      <c r="P296" s="51"/>
      <c r="Q296" s="51"/>
      <c r="R296" s="51"/>
      <c r="S296" s="51"/>
      <c r="T296" s="51"/>
      <c r="U296" s="51"/>
      <c r="V296" s="51"/>
      <c r="W296" s="51"/>
      <c r="X296" s="51"/>
      <c r="Y296" s="51"/>
      <c r="Z296" s="51"/>
      <c r="AA296" s="51"/>
      <c r="AB296" s="51"/>
      <c r="AC296" s="51"/>
      <c r="AD296" s="51"/>
      <c r="AE296" s="51"/>
      <c r="AF296" s="51"/>
      <c r="AG296" s="51"/>
      <c r="AH296" s="51"/>
      <c r="AI296" s="51"/>
      <c r="AJ296" s="51"/>
      <c r="AK296" s="51"/>
      <c r="AL296" s="51"/>
      <c r="AM296" s="51"/>
      <c r="AN296" s="51"/>
      <c r="AO296" s="51"/>
      <c r="AP296" s="51"/>
      <c r="AQ296" s="51"/>
      <c r="AR296" s="51"/>
      <c r="AS296" s="51"/>
      <c r="AT296" s="51"/>
      <c r="AU296" s="51"/>
      <c r="AV296" s="51"/>
      <c r="AW296" s="51"/>
      <c r="AX296" s="51"/>
      <c r="AY296" s="51"/>
      <c r="AZ296" s="51"/>
      <c r="BA296" s="51"/>
      <c r="BB296" s="51"/>
      <c r="BC296" s="51"/>
      <c r="BD296" s="51"/>
      <c r="BE296" s="51"/>
      <c r="BF296" s="51"/>
    </row>
    <row r="297" spans="1:255" s="45" customFormat="1" ht="24.75" customHeight="1" thickBot="1">
      <c r="A297" s="192"/>
      <c r="B297" s="621"/>
      <c r="C297" s="258"/>
      <c r="D297" s="259"/>
      <c r="E297" s="259"/>
      <c r="F297" s="404"/>
      <c r="G297" s="405"/>
      <c r="H297" s="403"/>
      <c r="I297" s="479"/>
      <c r="J297" s="49"/>
      <c r="K297" s="705"/>
      <c r="L297" s="50"/>
      <c r="M297" s="51"/>
      <c r="N297" s="51"/>
      <c r="O297" s="51"/>
      <c r="P297" s="51"/>
      <c r="Q297" s="51"/>
      <c r="R297" s="51"/>
      <c r="S297" s="51"/>
      <c r="T297" s="51"/>
      <c r="U297" s="51"/>
      <c r="V297" s="51"/>
      <c r="W297" s="51"/>
      <c r="X297" s="51"/>
      <c r="Y297" s="51"/>
      <c r="Z297" s="51"/>
      <c r="AA297" s="51"/>
      <c r="AB297" s="51"/>
      <c r="AC297" s="51"/>
      <c r="AD297" s="51"/>
      <c r="AE297" s="51"/>
      <c r="AF297" s="51"/>
      <c r="AG297" s="51"/>
      <c r="AH297" s="51"/>
      <c r="AI297" s="51"/>
      <c r="AJ297" s="51"/>
      <c r="AK297" s="51"/>
      <c r="AL297" s="51"/>
      <c r="AM297" s="51"/>
      <c r="AN297" s="51"/>
      <c r="AO297" s="51"/>
      <c r="AP297" s="51"/>
      <c r="AQ297" s="51"/>
      <c r="AR297" s="51"/>
      <c r="AS297" s="51"/>
      <c r="AT297" s="51"/>
      <c r="AU297" s="51"/>
      <c r="AV297" s="51"/>
      <c r="AW297" s="51"/>
      <c r="AX297" s="51"/>
      <c r="AY297" s="51"/>
      <c r="AZ297" s="51"/>
      <c r="BA297" s="51"/>
      <c r="BB297" s="51"/>
      <c r="BC297" s="51"/>
      <c r="BD297" s="51"/>
      <c r="BE297" s="51"/>
      <c r="BF297" s="51"/>
    </row>
    <row r="298" spans="1:255" s="45" customFormat="1" ht="33" customHeight="1" thickBot="1">
      <c r="A298" s="832" t="s">
        <v>522</v>
      </c>
      <c r="B298" s="832" t="s">
        <v>713</v>
      </c>
      <c r="C298" s="260"/>
      <c r="D298" s="260"/>
      <c r="E298" s="260"/>
      <c r="F298" s="338" t="s">
        <v>60</v>
      </c>
      <c r="G298" s="320"/>
      <c r="H298" s="403"/>
      <c r="I298" s="479"/>
      <c r="J298" s="49"/>
      <c r="K298" s="716"/>
      <c r="L298" s="50"/>
      <c r="M298" s="51"/>
      <c r="N298" s="51"/>
      <c r="O298" s="51"/>
      <c r="P298" s="51"/>
      <c r="Q298" s="51"/>
      <c r="R298" s="51"/>
      <c r="S298" s="51"/>
      <c r="T298" s="51"/>
      <c r="U298" s="51"/>
      <c r="V298" s="51"/>
      <c r="W298" s="51"/>
      <c r="X298" s="51"/>
      <c r="Y298" s="51"/>
      <c r="Z298" s="51"/>
      <c r="AA298" s="51"/>
      <c r="AB298" s="51"/>
      <c r="AC298" s="51"/>
      <c r="AD298" s="51"/>
      <c r="AE298" s="51"/>
      <c r="AF298" s="51"/>
      <c r="AG298" s="51"/>
      <c r="AH298" s="51"/>
      <c r="AI298" s="51"/>
      <c r="AJ298" s="51"/>
      <c r="AK298" s="51"/>
      <c r="AL298" s="51"/>
      <c r="AM298" s="51"/>
      <c r="AN298" s="51"/>
      <c r="AO298" s="51"/>
      <c r="AP298" s="51"/>
      <c r="AQ298" s="51"/>
      <c r="AR298" s="51"/>
      <c r="AS298" s="51"/>
      <c r="AT298" s="51"/>
      <c r="AU298" s="51"/>
      <c r="AV298" s="51"/>
      <c r="AW298" s="51"/>
      <c r="AX298" s="51"/>
      <c r="AY298" s="51"/>
      <c r="AZ298" s="51"/>
      <c r="BA298" s="51"/>
      <c r="BB298" s="51"/>
      <c r="BC298" s="51"/>
      <c r="BD298" s="51"/>
      <c r="BE298" s="51"/>
      <c r="BF298" s="51"/>
    </row>
    <row r="299" spans="1:255" s="45" customFormat="1" ht="24.75" customHeight="1">
      <c r="A299" s="1041" t="s">
        <v>523</v>
      </c>
      <c r="B299" s="1041" t="s">
        <v>714</v>
      </c>
      <c r="C299" s="261">
        <v>3152</v>
      </c>
      <c r="D299" s="262" t="s">
        <v>89</v>
      </c>
      <c r="E299" s="637">
        <v>1</v>
      </c>
      <c r="F299" s="932"/>
      <c r="G299" s="320"/>
      <c r="H299" s="403"/>
      <c r="I299" s="479"/>
      <c r="J299" s="49"/>
      <c r="K299" s="705"/>
      <c r="L299" s="50"/>
      <c r="M299" s="51"/>
      <c r="N299" s="51"/>
      <c r="O299" s="51"/>
      <c r="P299" s="51"/>
      <c r="Q299" s="51"/>
      <c r="R299" s="51"/>
      <c r="S299" s="51"/>
      <c r="T299" s="51"/>
      <c r="U299" s="51"/>
      <c r="V299" s="51"/>
      <c r="W299" s="51"/>
      <c r="X299" s="51"/>
      <c r="Y299" s="51"/>
      <c r="Z299" s="51"/>
      <c r="AA299" s="51"/>
      <c r="AB299" s="51"/>
      <c r="AC299" s="51"/>
      <c r="AD299" s="51"/>
      <c r="AE299" s="51"/>
      <c r="AF299" s="51"/>
      <c r="AG299" s="51"/>
      <c r="AH299" s="51"/>
      <c r="AI299" s="51"/>
      <c r="AJ299" s="51"/>
      <c r="AK299" s="51"/>
      <c r="AL299" s="51"/>
      <c r="AM299" s="51"/>
      <c r="AN299" s="51"/>
      <c r="AO299" s="51"/>
      <c r="AP299" s="51"/>
      <c r="AQ299" s="51"/>
      <c r="AR299" s="51"/>
      <c r="AS299" s="51"/>
      <c r="AT299" s="51"/>
      <c r="AU299" s="51"/>
      <c r="AV299" s="51"/>
      <c r="AW299" s="51"/>
      <c r="AX299" s="51"/>
      <c r="AY299" s="51"/>
      <c r="AZ299" s="51"/>
      <c r="BA299" s="51"/>
      <c r="BB299" s="51"/>
      <c r="BC299" s="51"/>
      <c r="BD299" s="51"/>
      <c r="BE299" s="51"/>
      <c r="BF299" s="51"/>
    </row>
    <row r="300" spans="1:255" s="45" customFormat="1" ht="24.75" customHeight="1">
      <c r="A300" s="496" t="s">
        <v>524</v>
      </c>
      <c r="B300" s="496" t="s">
        <v>715</v>
      </c>
      <c r="C300" s="263">
        <v>3152</v>
      </c>
      <c r="D300" s="167" t="s">
        <v>89</v>
      </c>
      <c r="E300" s="638">
        <v>2</v>
      </c>
      <c r="F300" s="933"/>
      <c r="G300" s="320"/>
      <c r="H300" s="403"/>
      <c r="I300" s="479"/>
      <c r="J300" s="49"/>
      <c r="K300" s="705"/>
      <c r="L300" s="50"/>
      <c r="M300" s="51"/>
      <c r="N300" s="51"/>
      <c r="O300" s="51"/>
      <c r="P300" s="51"/>
      <c r="Q300" s="51"/>
      <c r="R300" s="51"/>
      <c r="S300" s="51"/>
      <c r="T300" s="51"/>
      <c r="U300" s="51"/>
      <c r="V300" s="51"/>
      <c r="W300" s="51"/>
      <c r="X300" s="51"/>
      <c r="Y300" s="51"/>
      <c r="Z300" s="51"/>
      <c r="AA300" s="51"/>
      <c r="AB300" s="51"/>
      <c r="AC300" s="51"/>
      <c r="AD300" s="51"/>
      <c r="AE300" s="51"/>
      <c r="AF300" s="51"/>
      <c r="AG300" s="51"/>
      <c r="AH300" s="51"/>
      <c r="AI300" s="51"/>
      <c r="AJ300" s="51"/>
      <c r="AK300" s="51"/>
      <c r="AL300" s="51"/>
      <c r="AM300" s="51"/>
      <c r="AN300" s="51"/>
      <c r="AO300" s="51"/>
      <c r="AP300" s="51"/>
      <c r="AQ300" s="51"/>
      <c r="AR300" s="51"/>
      <c r="AS300" s="51"/>
      <c r="AT300" s="51"/>
      <c r="AU300" s="51"/>
      <c r="AV300" s="51"/>
      <c r="AW300" s="51"/>
      <c r="AX300" s="51"/>
      <c r="AY300" s="51"/>
      <c r="AZ300" s="51"/>
      <c r="BA300" s="51"/>
      <c r="BB300" s="51"/>
      <c r="BC300" s="51"/>
      <c r="BD300" s="51"/>
      <c r="BE300" s="51"/>
      <c r="BF300" s="51"/>
    </row>
    <row r="301" spans="1:255" ht="24.75" customHeight="1">
      <c r="A301" s="485" t="s">
        <v>525</v>
      </c>
      <c r="B301" s="485" t="s">
        <v>716</v>
      </c>
      <c r="C301" s="264">
        <v>3152</v>
      </c>
      <c r="D301" s="265" t="s">
        <v>89</v>
      </c>
      <c r="E301" s="197">
        <v>45</v>
      </c>
      <c r="F301" s="935"/>
      <c r="H301" s="403"/>
      <c r="I301" s="479"/>
      <c r="J301" s="49"/>
      <c r="K301" s="705"/>
      <c r="L301" s="50"/>
      <c r="M301" s="266"/>
      <c r="N301" s="64"/>
      <c r="O301" s="64"/>
      <c r="P301" s="64"/>
      <c r="Q301" s="267" t="s">
        <v>113</v>
      </c>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c r="CY301" s="64"/>
      <c r="CZ301" s="64"/>
      <c r="DA301" s="64"/>
      <c r="DB301" s="64"/>
      <c r="DC301" s="64"/>
      <c r="DD301" s="64"/>
      <c r="DE301" s="64"/>
      <c r="DF301" s="64"/>
      <c r="DG301" s="64"/>
      <c r="DH301" s="64"/>
      <c r="DI301" s="64"/>
      <c r="DJ301" s="64"/>
      <c r="DK301" s="64"/>
      <c r="DL301" s="64"/>
      <c r="DM301" s="64"/>
      <c r="DN301" s="64"/>
      <c r="DO301" s="64"/>
      <c r="DP301" s="64"/>
      <c r="DQ301" s="64"/>
      <c r="DR301" s="64"/>
      <c r="DS301" s="64"/>
      <c r="DT301" s="64"/>
      <c r="DU301" s="64"/>
      <c r="DV301" s="64"/>
      <c r="DW301" s="64"/>
      <c r="DX301" s="64"/>
      <c r="DY301" s="64"/>
      <c r="DZ301" s="64"/>
      <c r="EA301" s="64"/>
      <c r="EB301" s="64"/>
      <c r="EC301" s="64"/>
      <c r="ED301" s="64"/>
      <c r="EE301" s="64"/>
      <c r="EF301" s="64"/>
      <c r="EG301" s="64"/>
      <c r="EH301" s="64"/>
      <c r="EI301" s="64"/>
      <c r="EJ301" s="64"/>
      <c r="EK301" s="64"/>
      <c r="EL301" s="64"/>
      <c r="EM301" s="64"/>
      <c r="EN301" s="64"/>
      <c r="EO301" s="64"/>
      <c r="EP301" s="64"/>
      <c r="EQ301" s="64"/>
      <c r="ER301" s="64"/>
      <c r="ES301" s="64"/>
      <c r="ET301" s="64"/>
      <c r="EU301" s="64"/>
      <c r="EV301" s="64"/>
      <c r="EW301" s="64"/>
      <c r="EX301" s="64"/>
      <c r="EY301" s="64"/>
      <c r="EZ301" s="64"/>
      <c r="FA301" s="64"/>
      <c r="FB301" s="64"/>
      <c r="FC301" s="64"/>
      <c r="FD301" s="64"/>
      <c r="FE301" s="64"/>
      <c r="FF301" s="64"/>
      <c r="FG301" s="64"/>
      <c r="FH301" s="64"/>
      <c r="FI301" s="64"/>
      <c r="FJ301" s="64"/>
      <c r="FK301" s="64"/>
      <c r="FL301" s="64"/>
      <c r="FM301" s="64"/>
      <c r="FN301" s="64"/>
      <c r="FO301" s="64"/>
      <c r="FP301" s="64"/>
      <c r="FQ301" s="64"/>
      <c r="FR301" s="64"/>
      <c r="FS301" s="64"/>
      <c r="FT301" s="64"/>
      <c r="FU301" s="64"/>
      <c r="FV301" s="64"/>
      <c r="FW301" s="64"/>
      <c r="FX301" s="64"/>
      <c r="FY301" s="64"/>
      <c r="FZ301" s="64"/>
      <c r="GA301" s="64"/>
      <c r="GB301" s="64"/>
      <c r="GC301" s="64"/>
      <c r="GD301" s="64"/>
      <c r="GE301" s="64"/>
      <c r="GF301" s="64"/>
      <c r="GG301" s="64"/>
      <c r="GH301" s="64"/>
      <c r="GI301" s="64"/>
      <c r="GJ301" s="64"/>
      <c r="GK301" s="64"/>
      <c r="GL301" s="64"/>
      <c r="GM301" s="64"/>
      <c r="GN301" s="64"/>
      <c r="GO301" s="64"/>
      <c r="GP301" s="64"/>
      <c r="GQ301" s="64"/>
      <c r="GR301" s="64"/>
      <c r="GS301" s="64"/>
      <c r="GT301" s="64"/>
      <c r="GU301" s="64"/>
      <c r="GV301" s="64"/>
      <c r="GW301" s="64"/>
      <c r="GX301" s="64"/>
      <c r="GY301" s="64"/>
      <c r="GZ301" s="64"/>
      <c r="HA301" s="64"/>
      <c r="HB301" s="64"/>
      <c r="HC301" s="64"/>
      <c r="HD301" s="64"/>
      <c r="HE301" s="64"/>
      <c r="HF301" s="64"/>
      <c r="HG301" s="64"/>
      <c r="HH301" s="64"/>
      <c r="HI301" s="64"/>
      <c r="HJ301" s="64"/>
      <c r="HK301" s="64"/>
      <c r="HL301" s="64"/>
      <c r="HM301" s="64"/>
      <c r="HN301" s="64"/>
      <c r="HO301" s="64"/>
      <c r="HP301" s="64"/>
      <c r="HQ301" s="64"/>
      <c r="HR301" s="64"/>
      <c r="HS301" s="64"/>
      <c r="HT301" s="64"/>
      <c r="HU301" s="64"/>
      <c r="HV301" s="64"/>
      <c r="HW301" s="64"/>
      <c r="HX301" s="64"/>
      <c r="HY301" s="64"/>
      <c r="HZ301" s="64"/>
      <c r="IA301" s="64"/>
      <c r="IB301" s="64"/>
      <c r="IC301" s="64"/>
      <c r="ID301" s="64"/>
      <c r="IE301" s="64"/>
      <c r="IF301" s="64"/>
      <c r="IG301" s="64"/>
      <c r="IH301" s="64"/>
      <c r="II301" s="64"/>
      <c r="IJ301" s="64"/>
      <c r="IK301" s="64"/>
      <c r="IL301" s="64"/>
      <c r="IM301" s="64"/>
      <c r="IN301" s="64"/>
      <c r="IO301" s="64"/>
      <c r="IP301" s="64"/>
      <c r="IQ301" s="64"/>
      <c r="IR301" s="64"/>
      <c r="IS301" s="64"/>
      <c r="IT301" s="64"/>
      <c r="IU301" s="64"/>
    </row>
    <row r="302" spans="1:255" s="45" customFormat="1" ht="24.75" customHeight="1">
      <c r="A302" s="485" t="s">
        <v>526</v>
      </c>
      <c r="B302" s="485" t="s">
        <v>717</v>
      </c>
      <c r="C302" s="268">
        <v>3152</v>
      </c>
      <c r="D302" s="269" t="s">
        <v>71</v>
      </c>
      <c r="E302" s="270"/>
      <c r="F302" s="935"/>
      <c r="G302" s="405"/>
      <c r="H302" s="403"/>
      <c r="I302" s="479"/>
      <c r="J302" s="49"/>
      <c r="K302" s="705"/>
      <c r="L302" s="51"/>
      <c r="M302" s="51"/>
      <c r="N302" s="51"/>
      <c r="O302" s="51"/>
      <c r="P302" s="51"/>
      <c r="Q302" s="51"/>
      <c r="R302" s="51"/>
      <c r="S302" s="51"/>
      <c r="T302" s="51"/>
      <c r="U302" s="51"/>
      <c r="V302" s="51"/>
      <c r="W302" s="51"/>
      <c r="X302" s="51"/>
      <c r="Y302" s="51"/>
      <c r="Z302" s="51"/>
      <c r="AA302" s="51"/>
      <c r="AB302" s="51"/>
      <c r="AC302" s="51"/>
      <c r="AD302" s="51"/>
      <c r="AE302" s="51"/>
      <c r="AF302" s="51"/>
      <c r="AG302" s="51"/>
      <c r="AH302" s="51"/>
      <c r="AI302" s="51"/>
      <c r="AJ302" s="51"/>
      <c r="AK302" s="51"/>
      <c r="AL302" s="51"/>
      <c r="AM302" s="51"/>
      <c r="AN302" s="51"/>
      <c r="AO302" s="51"/>
      <c r="AP302" s="51"/>
      <c r="AQ302" s="51"/>
      <c r="AR302" s="51"/>
      <c r="AS302" s="51"/>
      <c r="AT302" s="51"/>
      <c r="AU302" s="51"/>
      <c r="AV302" s="51"/>
      <c r="AW302" s="51"/>
      <c r="AX302" s="51"/>
      <c r="AY302" s="51"/>
      <c r="AZ302" s="51"/>
      <c r="BA302" s="51"/>
      <c r="BB302" s="51"/>
      <c r="BC302" s="51"/>
      <c r="BD302" s="51"/>
      <c r="BE302" s="51"/>
      <c r="BF302" s="51"/>
    </row>
    <row r="303" spans="1:255" s="45" customFormat="1" ht="24.75" customHeight="1" thickBot="1">
      <c r="A303" s="1039" t="s">
        <v>527</v>
      </c>
      <c r="B303" s="1039" t="s">
        <v>114</v>
      </c>
      <c r="C303" s="271">
        <v>3152</v>
      </c>
      <c r="D303" s="252" t="s">
        <v>71</v>
      </c>
      <c r="E303" s="632">
        <v>2</v>
      </c>
      <c r="F303" s="934"/>
      <c r="G303" s="405"/>
      <c r="H303" s="403"/>
      <c r="I303" s="479"/>
      <c r="J303" s="49"/>
      <c r="K303" s="706"/>
      <c r="L303" s="51"/>
      <c r="M303" s="51"/>
      <c r="N303" s="51"/>
      <c r="O303" s="51"/>
      <c r="P303" s="51"/>
      <c r="Q303" s="51"/>
      <c r="R303" s="51"/>
      <c r="S303" s="51"/>
      <c r="T303" s="51"/>
      <c r="U303" s="51"/>
      <c r="V303" s="51"/>
      <c r="W303" s="51"/>
      <c r="X303" s="51"/>
      <c r="Y303" s="51"/>
      <c r="Z303" s="51"/>
      <c r="AA303" s="51"/>
      <c r="AB303" s="51"/>
      <c r="AC303" s="51"/>
      <c r="AD303" s="51"/>
      <c r="AE303" s="51"/>
      <c r="AF303" s="51"/>
      <c r="AG303" s="51"/>
      <c r="AH303" s="51"/>
      <c r="AI303" s="51"/>
      <c r="AJ303" s="51"/>
      <c r="AK303" s="51"/>
      <c r="AL303" s="51"/>
      <c r="AM303" s="51"/>
      <c r="AN303" s="51"/>
      <c r="AO303" s="51"/>
      <c r="AP303" s="51"/>
      <c r="AQ303" s="51"/>
      <c r="AR303" s="51"/>
      <c r="AS303" s="51"/>
      <c r="AT303" s="51"/>
      <c r="AU303" s="51"/>
      <c r="AV303" s="51"/>
      <c r="AW303" s="51"/>
      <c r="AX303" s="51"/>
      <c r="AY303" s="51"/>
      <c r="AZ303" s="51"/>
      <c r="BA303" s="51"/>
      <c r="BB303" s="51"/>
      <c r="BC303" s="51"/>
      <c r="BD303" s="51"/>
      <c r="BE303" s="51"/>
      <c r="BF303" s="51"/>
    </row>
    <row r="304" spans="1:255" s="45" customFormat="1" ht="24.75" customHeight="1" thickBot="1">
      <c r="A304" s="1042" t="s">
        <v>665</v>
      </c>
      <c r="B304" s="1042" t="s">
        <v>718</v>
      </c>
      <c r="C304" s="235">
        <v>3152</v>
      </c>
      <c r="D304" s="80"/>
      <c r="E304" s="633"/>
      <c r="F304" s="924" t="str">
        <f>IF(OBS_CA_3152.a.1_TOTAL+OBS_CA_3152.a.2_TOTAL+OBS_CA_3152.a.45_TOTAL+OBS_CA_3152.b_TOTAL=0,"",OBS_CA_3152.a.1_TOTAL+OBS_CA_3152.a.2_TOTAL+OBS_CA_3152.a.45_TOTAL+OBS_CA_3152.b_TOTAL)</f>
        <v/>
      </c>
      <c r="G304" s="405"/>
      <c r="H304" s="421"/>
      <c r="I304" s="459"/>
      <c r="J304" s="49"/>
      <c r="K304" s="705"/>
      <c r="L304" s="51"/>
      <c r="M304" s="51"/>
      <c r="N304" s="51"/>
      <c r="O304" s="51"/>
      <c r="P304" s="51"/>
      <c r="Q304" s="51"/>
      <c r="R304" s="51"/>
      <c r="S304" s="51"/>
      <c r="T304" s="51"/>
      <c r="U304" s="51"/>
      <c r="V304" s="51"/>
      <c r="W304" s="51"/>
      <c r="X304" s="51"/>
      <c r="Y304" s="51"/>
      <c r="Z304" s="51"/>
      <c r="AA304" s="51"/>
      <c r="AB304" s="51"/>
      <c r="AC304" s="51"/>
      <c r="AD304" s="51"/>
      <c r="AE304" s="51"/>
      <c r="AF304" s="51"/>
      <c r="AG304" s="51"/>
      <c r="AH304" s="51"/>
      <c r="AI304" s="51"/>
      <c r="AJ304" s="51"/>
      <c r="AK304" s="51"/>
      <c r="AL304" s="51"/>
      <c r="AM304" s="51"/>
      <c r="AN304" s="51"/>
      <c r="AO304" s="51"/>
      <c r="AP304" s="51"/>
      <c r="AQ304" s="51"/>
      <c r="AR304" s="51"/>
      <c r="AS304" s="51"/>
      <c r="AT304" s="51"/>
      <c r="AU304" s="51"/>
      <c r="AV304" s="51"/>
      <c r="AW304" s="51"/>
      <c r="AX304" s="51"/>
      <c r="AY304" s="51"/>
      <c r="AZ304" s="51"/>
      <c r="BA304" s="51"/>
      <c r="BB304" s="51"/>
      <c r="BC304" s="51"/>
      <c r="BD304" s="51"/>
      <c r="BE304" s="51"/>
      <c r="BF304" s="51"/>
    </row>
    <row r="305" spans="1:58" s="45" customFormat="1" ht="24.75" customHeight="1" thickBot="1">
      <c r="A305" s="1043" t="s">
        <v>528</v>
      </c>
      <c r="B305" s="1043" t="s">
        <v>115</v>
      </c>
      <c r="C305" s="272">
        <v>31</v>
      </c>
      <c r="D305" s="273">
        <v>3</v>
      </c>
      <c r="E305" s="274"/>
      <c r="F305" s="934" t="s">
        <v>1</v>
      </c>
      <c r="G305" s="405"/>
      <c r="H305" s="421"/>
      <c r="I305" s="459"/>
      <c r="J305" s="49" t="s">
        <v>1</v>
      </c>
      <c r="K305" s="705"/>
      <c r="L305" s="51"/>
      <c r="M305" s="51"/>
      <c r="N305" s="51"/>
      <c r="O305" s="51"/>
      <c r="P305" s="51"/>
      <c r="Q305" s="51"/>
      <c r="R305" s="51"/>
      <c r="S305" s="51"/>
      <c r="T305" s="51"/>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c r="AR305" s="51"/>
      <c r="AS305" s="51"/>
      <c r="AT305" s="51"/>
      <c r="AU305" s="51"/>
      <c r="AV305" s="51"/>
      <c r="AW305" s="51"/>
      <c r="AX305" s="51"/>
      <c r="AY305" s="51"/>
      <c r="AZ305" s="51"/>
      <c r="BA305" s="51"/>
      <c r="BB305" s="51"/>
      <c r="BC305" s="51"/>
      <c r="BD305" s="51"/>
      <c r="BE305" s="51"/>
      <c r="BF305" s="51"/>
    </row>
    <row r="306" spans="1:58" s="45" customFormat="1" ht="48" customHeight="1">
      <c r="A306" s="1178" t="s">
        <v>664</v>
      </c>
      <c r="B306" s="1226" t="s">
        <v>680</v>
      </c>
      <c r="C306" s="1226"/>
      <c r="D306" s="1226"/>
      <c r="E306" s="1226"/>
      <c r="F306" s="1226"/>
      <c r="G306" s="419"/>
      <c r="H306" s="433"/>
      <c r="I306" s="467"/>
      <c r="J306" s="420"/>
      <c r="K306" s="705"/>
      <c r="L306" s="51"/>
      <c r="M306" s="51"/>
      <c r="N306" s="51"/>
      <c r="O306" s="51"/>
      <c r="P306" s="51"/>
      <c r="Q306" s="51"/>
      <c r="R306" s="51"/>
      <c r="S306" s="51"/>
      <c r="T306" s="51"/>
      <c r="U306" s="51"/>
      <c r="V306" s="51"/>
      <c r="W306" s="51"/>
      <c r="X306" s="51"/>
      <c r="Y306" s="51"/>
      <c r="Z306" s="51"/>
      <c r="AA306" s="51"/>
      <c r="AB306" s="51"/>
      <c r="AC306" s="51"/>
      <c r="AD306" s="51"/>
      <c r="AE306" s="51"/>
      <c r="AF306" s="51"/>
      <c r="AG306" s="51"/>
      <c r="AH306" s="51"/>
      <c r="AI306" s="51"/>
      <c r="AJ306" s="51"/>
      <c r="AK306" s="51"/>
      <c r="AL306" s="51"/>
      <c r="AM306" s="51"/>
      <c r="AN306" s="51"/>
      <c r="AO306" s="51"/>
      <c r="AP306" s="51"/>
      <c r="AQ306" s="51"/>
      <c r="AR306" s="51"/>
      <c r="AS306" s="51"/>
      <c r="AT306" s="51"/>
      <c r="AU306" s="51"/>
      <c r="AV306" s="51"/>
      <c r="AW306" s="51"/>
      <c r="AX306" s="51"/>
      <c r="AY306" s="51"/>
      <c r="AZ306" s="51"/>
      <c r="BA306" s="51"/>
      <c r="BB306" s="51"/>
      <c r="BC306" s="51"/>
      <c r="BD306" s="51"/>
      <c r="BE306" s="51"/>
      <c r="BF306" s="51"/>
    </row>
    <row r="307" spans="1:58" s="45" customFormat="1" ht="24.75" customHeight="1" thickBot="1">
      <c r="A307" s="1044"/>
      <c r="B307" s="276"/>
      <c r="C307" s="275"/>
      <c r="D307" s="66"/>
      <c r="E307" s="84"/>
      <c r="F307" s="405"/>
      <c r="G307" s="405"/>
      <c r="H307" s="421"/>
      <c r="I307" s="459"/>
      <c r="J307" s="49"/>
      <c r="K307" s="705"/>
      <c r="L307" s="51"/>
      <c r="M307" s="51"/>
      <c r="N307" s="51"/>
      <c r="O307" s="51"/>
      <c r="P307" s="51"/>
      <c r="Q307" s="51"/>
      <c r="R307" s="51"/>
      <c r="S307" s="51"/>
      <c r="T307" s="51"/>
      <c r="U307" s="51"/>
      <c r="V307" s="51"/>
      <c r="W307" s="51"/>
      <c r="X307" s="51"/>
      <c r="Y307" s="51"/>
      <c r="Z307" s="51"/>
      <c r="AA307" s="51"/>
      <c r="AB307" s="51"/>
      <c r="AC307" s="51"/>
      <c r="AD307" s="51"/>
      <c r="AE307" s="51"/>
      <c r="AF307" s="51"/>
      <c r="AG307" s="51"/>
      <c r="AH307" s="51"/>
      <c r="AI307" s="51"/>
      <c r="AJ307" s="51"/>
      <c r="AK307" s="51"/>
      <c r="AL307" s="51"/>
      <c r="AM307" s="51"/>
      <c r="AN307" s="51"/>
      <c r="AO307" s="51"/>
      <c r="AP307" s="51"/>
      <c r="AQ307" s="51"/>
      <c r="AR307" s="51"/>
      <c r="AS307" s="51"/>
      <c r="AT307" s="51"/>
      <c r="AU307" s="51"/>
      <c r="AV307" s="51"/>
      <c r="AW307" s="51"/>
      <c r="AX307" s="51"/>
      <c r="AY307" s="51"/>
      <c r="AZ307" s="51"/>
      <c r="BA307" s="51"/>
      <c r="BB307" s="51"/>
      <c r="BC307" s="51"/>
      <c r="BD307" s="51"/>
      <c r="BE307" s="51"/>
      <c r="BF307" s="51"/>
    </row>
    <row r="308" spans="1:58" s="45" customFormat="1" ht="33" customHeight="1" thickBot="1">
      <c r="A308" s="832" t="s">
        <v>529</v>
      </c>
      <c r="B308" s="260" t="s">
        <v>116</v>
      </c>
      <c r="C308" s="260"/>
      <c r="D308" s="260"/>
      <c r="E308" s="260"/>
      <c r="F308" s="338" t="s">
        <v>60</v>
      </c>
      <c r="G308" s="405"/>
      <c r="H308" s="421"/>
      <c r="I308" s="459"/>
      <c r="J308" s="49"/>
      <c r="K308" s="705"/>
      <c r="L308" s="51"/>
      <c r="M308" s="51"/>
      <c r="N308" s="51"/>
      <c r="O308" s="51"/>
      <c r="P308" s="51"/>
      <c r="Q308" s="51"/>
      <c r="R308" s="51"/>
      <c r="S308" s="51"/>
      <c r="T308" s="51"/>
      <c r="U308" s="51"/>
      <c r="V308" s="51"/>
      <c r="W308" s="51"/>
      <c r="X308" s="51"/>
      <c r="Y308" s="51"/>
      <c r="Z308" s="51"/>
      <c r="AA308" s="51"/>
      <c r="AB308" s="51"/>
      <c r="AC308" s="51"/>
      <c r="AD308" s="51"/>
      <c r="AE308" s="51"/>
      <c r="AF308" s="51"/>
      <c r="AG308" s="51"/>
      <c r="AH308" s="51"/>
      <c r="AI308" s="51"/>
      <c r="AJ308" s="51"/>
      <c r="AK308" s="51"/>
      <c r="AL308" s="51"/>
      <c r="AM308" s="51"/>
      <c r="AN308" s="51"/>
      <c r="AO308" s="51"/>
      <c r="AP308" s="51"/>
      <c r="AQ308" s="51"/>
      <c r="AR308" s="51"/>
      <c r="AS308" s="51"/>
      <c r="AT308" s="51"/>
      <c r="AU308" s="51"/>
      <c r="AV308" s="51"/>
      <c r="AW308" s="51"/>
      <c r="AX308" s="51"/>
      <c r="AY308" s="51"/>
      <c r="AZ308" s="51"/>
      <c r="BA308" s="51"/>
      <c r="BB308" s="51"/>
      <c r="BC308" s="51"/>
      <c r="BD308" s="51"/>
      <c r="BE308" s="51"/>
      <c r="BF308" s="51"/>
    </row>
    <row r="309" spans="1:58" s="45" customFormat="1" ht="24.75" customHeight="1" thickBot="1">
      <c r="A309" s="1045" t="s">
        <v>530</v>
      </c>
      <c r="B309" s="277" t="s">
        <v>117</v>
      </c>
      <c r="C309" s="235">
        <v>64</v>
      </c>
      <c r="D309" s="119" t="s">
        <v>28</v>
      </c>
      <c r="E309" s="219"/>
      <c r="F309" s="923"/>
      <c r="G309" s="405"/>
      <c r="H309" s="421"/>
      <c r="I309" s="459"/>
      <c r="J309" s="49"/>
      <c r="K309" s="705"/>
      <c r="L309" s="51"/>
      <c r="M309" s="51"/>
      <c r="N309" s="51"/>
      <c r="O309" s="51"/>
      <c r="P309" s="51"/>
      <c r="Q309" s="51"/>
      <c r="R309" s="51"/>
      <c r="S309" s="51"/>
      <c r="T309" s="51"/>
      <c r="U309" s="51"/>
      <c r="V309" s="51"/>
      <c r="W309" s="51"/>
      <c r="X309" s="51"/>
      <c r="Y309" s="51"/>
      <c r="Z309" s="51"/>
      <c r="AA309" s="51"/>
      <c r="AB309" s="51"/>
      <c r="AC309" s="51"/>
      <c r="AD309" s="51"/>
      <c r="AE309" s="51"/>
      <c r="AF309" s="51"/>
      <c r="AG309" s="51"/>
      <c r="AH309" s="51"/>
      <c r="AI309" s="51"/>
      <c r="AJ309" s="51"/>
      <c r="AK309" s="51"/>
      <c r="AL309" s="51"/>
      <c r="AM309" s="51"/>
      <c r="AN309" s="51"/>
      <c r="AO309" s="51"/>
      <c r="AP309" s="51"/>
      <c r="AQ309" s="51"/>
      <c r="AR309" s="51"/>
      <c r="AS309" s="51"/>
      <c r="AT309" s="51"/>
      <c r="AU309" s="51"/>
      <c r="AV309" s="51"/>
      <c r="AW309" s="51"/>
      <c r="AX309" s="51"/>
      <c r="AY309" s="51"/>
      <c r="AZ309" s="51"/>
      <c r="BA309" s="51"/>
      <c r="BB309" s="51"/>
      <c r="BC309" s="51"/>
      <c r="BD309" s="51"/>
      <c r="BE309" s="51"/>
      <c r="BF309" s="51"/>
    </row>
    <row r="310" spans="1:58" s="45" customFormat="1" ht="24.75" customHeight="1">
      <c r="B310" s="278"/>
      <c r="C310" s="275"/>
      <c r="D310" s="66"/>
      <c r="E310" s="84"/>
      <c r="F310" s="407"/>
      <c r="G310" s="405"/>
      <c r="H310" s="421"/>
      <c r="I310" s="459"/>
      <c r="J310" s="49"/>
      <c r="K310" s="705"/>
      <c r="L310" s="51"/>
      <c r="M310" s="51"/>
      <c r="N310" s="51"/>
      <c r="O310" s="51"/>
      <c r="P310" s="51"/>
      <c r="Q310" s="51"/>
      <c r="R310" s="51"/>
      <c r="S310" s="51"/>
      <c r="T310" s="51"/>
      <c r="U310" s="51"/>
      <c r="V310" s="51"/>
      <c r="W310" s="51"/>
      <c r="X310" s="51"/>
      <c r="Y310" s="51"/>
      <c r="Z310" s="51"/>
      <c r="AA310" s="51"/>
      <c r="AB310" s="51"/>
      <c r="AC310" s="51"/>
      <c r="AD310" s="51"/>
      <c r="AE310" s="51"/>
      <c r="AF310" s="51"/>
      <c r="AG310" s="51"/>
      <c r="AH310" s="51"/>
      <c r="AI310" s="51"/>
      <c r="AJ310" s="51"/>
      <c r="AK310" s="51"/>
      <c r="AL310" s="51"/>
      <c r="AM310" s="51"/>
      <c r="AN310" s="51"/>
      <c r="AO310" s="51"/>
      <c r="AP310" s="51"/>
      <c r="AQ310" s="51"/>
      <c r="AR310" s="51"/>
      <c r="AS310" s="51"/>
      <c r="AT310" s="51"/>
      <c r="AU310" s="51"/>
      <c r="AV310" s="51"/>
      <c r="AW310" s="51"/>
      <c r="AX310" s="51"/>
      <c r="AY310" s="51"/>
      <c r="AZ310" s="51"/>
      <c r="BA310" s="51"/>
      <c r="BB310" s="51"/>
      <c r="BC310" s="51"/>
      <c r="BD310" s="51"/>
      <c r="BE310" s="51"/>
      <c r="BF310" s="51"/>
    </row>
    <row r="311" spans="1:58" s="45" customFormat="1" ht="24.75" customHeight="1" thickBot="1">
      <c r="C311" s="232"/>
      <c r="D311" s="233"/>
      <c r="E311" s="233"/>
      <c r="F311" s="390"/>
      <c r="G311" s="405"/>
      <c r="H311" s="421"/>
      <c r="I311" s="459"/>
      <c r="J311" s="49"/>
      <c r="K311" s="705"/>
      <c r="L311" s="51"/>
      <c r="M311" s="51"/>
      <c r="N311" s="51"/>
      <c r="O311" s="51"/>
      <c r="P311" s="51"/>
      <c r="Q311" s="51"/>
      <c r="R311" s="51"/>
      <c r="S311" s="51"/>
      <c r="T311" s="51"/>
      <c r="U311" s="51"/>
      <c r="V311" s="51"/>
      <c r="W311" s="51"/>
      <c r="X311" s="51"/>
      <c r="Y311" s="51"/>
      <c r="Z311" s="51"/>
      <c r="AA311" s="51"/>
      <c r="AB311" s="51"/>
      <c r="AC311" s="51"/>
      <c r="AD311" s="51"/>
      <c r="AE311" s="51"/>
      <c r="AF311" s="51"/>
      <c r="AG311" s="51"/>
      <c r="AH311" s="51"/>
      <c r="AI311" s="51"/>
      <c r="AJ311" s="51"/>
      <c r="AK311" s="51"/>
      <c r="AL311" s="51"/>
      <c r="AM311" s="51"/>
      <c r="AN311" s="51"/>
      <c r="AO311" s="51"/>
      <c r="AP311" s="51"/>
      <c r="AQ311" s="51"/>
      <c r="AR311" s="51"/>
      <c r="AS311" s="51"/>
      <c r="AT311" s="51"/>
      <c r="AU311" s="51"/>
      <c r="AV311" s="51"/>
      <c r="AW311" s="51"/>
      <c r="AX311" s="51"/>
      <c r="AY311" s="51"/>
      <c r="AZ311" s="51"/>
      <c r="BA311" s="51"/>
      <c r="BB311" s="51"/>
      <c r="BC311" s="51"/>
      <c r="BD311" s="51"/>
      <c r="BE311" s="51"/>
      <c r="BF311" s="51"/>
    </row>
    <row r="312" spans="1:58" s="45" customFormat="1" ht="29.25" customHeight="1" thickBot="1">
      <c r="A312" s="832" t="s">
        <v>531</v>
      </c>
      <c r="B312" s="260" t="s">
        <v>118</v>
      </c>
      <c r="C312" s="260"/>
      <c r="D312" s="260"/>
      <c r="E312" s="260"/>
      <c r="F312" s="338" t="s">
        <v>24</v>
      </c>
      <c r="G312" s="408"/>
      <c r="H312" s="421"/>
      <c r="I312" s="459"/>
      <c r="J312" s="49"/>
      <c r="K312" s="705"/>
      <c r="L312" s="51"/>
      <c r="M312" s="51"/>
      <c r="N312" s="51"/>
      <c r="O312" s="51"/>
      <c r="P312" s="51"/>
      <c r="Q312" s="51"/>
      <c r="R312" s="51"/>
      <c r="S312" s="51"/>
      <c r="T312" s="51"/>
      <c r="U312" s="51"/>
      <c r="V312" s="51"/>
      <c r="W312" s="51"/>
      <c r="X312" s="51"/>
      <c r="Y312" s="51"/>
      <c r="Z312" s="51"/>
      <c r="AA312" s="51"/>
      <c r="AB312" s="51"/>
      <c r="AC312" s="51"/>
      <c r="AD312" s="51"/>
      <c r="AE312" s="51"/>
      <c r="AF312" s="51"/>
      <c r="AG312" s="51"/>
      <c r="AH312" s="51"/>
      <c r="AI312" s="51"/>
      <c r="AJ312" s="51"/>
      <c r="AK312" s="51"/>
      <c r="AL312" s="51"/>
      <c r="AM312" s="51"/>
      <c r="AN312" s="51"/>
      <c r="AO312" s="51"/>
      <c r="AP312" s="51"/>
      <c r="AQ312" s="51"/>
      <c r="AR312" s="51"/>
      <c r="AS312" s="51"/>
      <c r="AT312" s="51"/>
      <c r="AU312" s="51"/>
      <c r="AV312" s="51"/>
      <c r="AW312" s="51"/>
      <c r="AX312" s="51"/>
      <c r="AY312" s="51"/>
      <c r="AZ312" s="51"/>
      <c r="BA312" s="51"/>
      <c r="BB312" s="51"/>
      <c r="BC312" s="51"/>
      <c r="BD312" s="51"/>
      <c r="BE312" s="51"/>
      <c r="BF312" s="51"/>
    </row>
    <row r="313" spans="1:58" s="45" customFormat="1" ht="24.75" customHeight="1">
      <c r="A313" s="1046" t="s">
        <v>532</v>
      </c>
      <c r="B313" s="1046" t="s">
        <v>719</v>
      </c>
      <c r="C313" s="88">
        <v>31</v>
      </c>
      <c r="D313" s="279">
        <v>11</v>
      </c>
      <c r="E313" s="107"/>
      <c r="F313" s="932"/>
      <c r="G313" s="408"/>
      <c r="H313" s="421"/>
      <c r="I313" s="459"/>
      <c r="J313" s="49"/>
      <c r="K313" s="705"/>
      <c r="L313" s="51"/>
      <c r="M313" s="51"/>
      <c r="N313" s="51"/>
      <c r="O313" s="51"/>
      <c r="P313" s="51"/>
      <c r="Q313" s="51"/>
      <c r="R313" s="51"/>
      <c r="S313" s="51"/>
      <c r="T313" s="51"/>
      <c r="U313" s="51"/>
      <c r="V313" s="51"/>
      <c r="W313" s="51"/>
      <c r="X313" s="51"/>
      <c r="Y313" s="51"/>
      <c r="Z313" s="51"/>
      <c r="AA313" s="51"/>
      <c r="AB313" s="51"/>
      <c r="AC313" s="51"/>
      <c r="AD313" s="51"/>
      <c r="AE313" s="51"/>
      <c r="AF313" s="51"/>
      <c r="AG313" s="51"/>
      <c r="AH313" s="51"/>
      <c r="AI313" s="51"/>
      <c r="AJ313" s="51"/>
      <c r="AK313" s="51"/>
      <c r="AL313" s="51"/>
      <c r="AM313" s="51"/>
      <c r="AN313" s="51"/>
      <c r="AO313" s="51"/>
      <c r="AP313" s="51"/>
      <c r="AQ313" s="51"/>
      <c r="AR313" s="51"/>
      <c r="AS313" s="51"/>
      <c r="AT313" s="51"/>
      <c r="AU313" s="51"/>
      <c r="AV313" s="51"/>
      <c r="AW313" s="51"/>
      <c r="AX313" s="51"/>
      <c r="AY313" s="51"/>
      <c r="AZ313" s="51"/>
      <c r="BA313" s="51"/>
      <c r="BB313" s="51"/>
      <c r="BC313" s="51"/>
      <c r="BD313" s="51"/>
      <c r="BE313" s="51"/>
      <c r="BF313" s="51"/>
    </row>
    <row r="314" spans="1:58" s="45" customFormat="1" ht="24.75" customHeight="1">
      <c r="A314" s="1047" t="s">
        <v>533</v>
      </c>
      <c r="B314" s="1047" t="s">
        <v>724</v>
      </c>
      <c r="C314" s="211">
        <v>31</v>
      </c>
      <c r="D314" s="197">
        <v>15</v>
      </c>
      <c r="E314" s="213"/>
      <c r="F314" s="933"/>
      <c r="G314" s="408"/>
      <c r="H314" s="421"/>
      <c r="I314" s="459"/>
      <c r="J314" s="49"/>
      <c r="K314" s="705"/>
      <c r="L314" s="51"/>
      <c r="M314" s="51"/>
      <c r="N314" s="51"/>
      <c r="O314" s="51"/>
      <c r="P314" s="51"/>
      <c r="Q314" s="51"/>
      <c r="R314" s="51"/>
      <c r="S314" s="51"/>
      <c r="T314" s="51"/>
      <c r="U314" s="51"/>
      <c r="V314" s="51"/>
      <c r="W314" s="51"/>
      <c r="X314" s="51"/>
      <c r="Y314" s="51"/>
      <c r="Z314" s="51"/>
      <c r="AA314" s="51"/>
      <c r="AB314" s="51"/>
      <c r="AC314" s="51"/>
      <c r="AD314" s="51"/>
      <c r="AE314" s="51"/>
      <c r="AF314" s="51"/>
      <c r="AG314" s="51"/>
      <c r="AH314" s="51"/>
      <c r="AI314" s="51"/>
      <c r="AJ314" s="51"/>
      <c r="AK314" s="51"/>
      <c r="AL314" s="51"/>
      <c r="AM314" s="51"/>
      <c r="AN314" s="51"/>
      <c r="AO314" s="51"/>
      <c r="AP314" s="51"/>
      <c r="AQ314" s="51"/>
      <c r="AR314" s="51"/>
      <c r="AS314" s="51"/>
      <c r="AT314" s="51"/>
      <c r="AU314" s="51"/>
      <c r="AV314" s="51"/>
      <c r="AW314" s="51"/>
      <c r="AX314" s="51"/>
      <c r="AY314" s="51"/>
      <c r="AZ314" s="51"/>
      <c r="BA314" s="51"/>
      <c r="BB314" s="51"/>
      <c r="BC314" s="51"/>
      <c r="BD314" s="51"/>
      <c r="BE314" s="51"/>
      <c r="BF314" s="51"/>
    </row>
    <row r="315" spans="1:58" s="45" customFormat="1" ht="24.75" customHeight="1">
      <c r="A315" s="1047" t="s">
        <v>534</v>
      </c>
      <c r="B315" s="1047" t="s">
        <v>720</v>
      </c>
      <c r="C315" s="210">
        <v>31</v>
      </c>
      <c r="D315" s="200">
        <v>2</v>
      </c>
      <c r="E315" s="113"/>
      <c r="F315" s="933"/>
      <c r="G315" s="408"/>
      <c r="H315" s="421"/>
      <c r="I315" s="459"/>
      <c r="J315" s="49"/>
      <c r="K315" s="705"/>
      <c r="L315" s="51"/>
      <c r="M315" s="51"/>
      <c r="N315" s="51"/>
      <c r="O315" s="51"/>
      <c r="P315" s="51"/>
      <c r="Q315" s="51"/>
      <c r="R315" s="51"/>
      <c r="S315" s="51"/>
      <c r="T315" s="51"/>
      <c r="U315" s="51"/>
      <c r="V315" s="51"/>
      <c r="W315" s="51"/>
      <c r="X315" s="51"/>
      <c r="Y315" s="51"/>
      <c r="Z315" s="51"/>
      <c r="AA315" s="51"/>
      <c r="AB315" s="51"/>
      <c r="AC315" s="51"/>
      <c r="AD315" s="51"/>
      <c r="AE315" s="51"/>
      <c r="AF315" s="51"/>
      <c r="AG315" s="51"/>
      <c r="AH315" s="51"/>
      <c r="AI315" s="51"/>
      <c r="AJ315" s="51"/>
      <c r="AK315" s="51"/>
      <c r="AL315" s="51"/>
      <c r="AM315" s="51"/>
      <c r="AN315" s="51"/>
      <c r="AO315" s="51"/>
      <c r="AP315" s="51"/>
      <c r="AQ315" s="51"/>
      <c r="AR315" s="51"/>
      <c r="AS315" s="51"/>
      <c r="AT315" s="51"/>
      <c r="AU315" s="51"/>
      <c r="AV315" s="51"/>
      <c r="AW315" s="51"/>
      <c r="AX315" s="51"/>
      <c r="AY315" s="51"/>
      <c r="AZ315" s="51"/>
      <c r="BA315" s="51"/>
      <c r="BB315" s="51"/>
      <c r="BC315" s="51"/>
      <c r="BD315" s="51"/>
      <c r="BE315" s="51"/>
      <c r="BF315" s="51"/>
    </row>
    <row r="316" spans="1:58" s="45" customFormat="1" ht="24.75" customHeight="1" thickBot="1">
      <c r="A316" s="1048" t="s">
        <v>535</v>
      </c>
      <c r="B316" s="1048" t="s">
        <v>721</v>
      </c>
      <c r="C316" s="168">
        <v>31</v>
      </c>
      <c r="D316" s="280">
        <v>3</v>
      </c>
      <c r="E316" s="217"/>
      <c r="F316" s="936"/>
      <c r="G316" s="408"/>
      <c r="H316" s="421"/>
      <c r="I316" s="459"/>
      <c r="J316" s="49"/>
      <c r="K316" s="705"/>
      <c r="L316" s="51"/>
      <c r="M316" s="51"/>
      <c r="N316" s="51"/>
      <c r="O316" s="51"/>
      <c r="P316" s="51"/>
      <c r="Q316" s="51"/>
      <c r="R316" s="51"/>
      <c r="S316" s="51"/>
      <c r="T316" s="51"/>
      <c r="U316" s="51"/>
      <c r="V316" s="51"/>
      <c r="W316" s="51"/>
      <c r="X316" s="51"/>
      <c r="Y316" s="51"/>
      <c r="Z316" s="51"/>
      <c r="AA316" s="51"/>
      <c r="AB316" s="51"/>
      <c r="AC316" s="51"/>
      <c r="AD316" s="51"/>
      <c r="AE316" s="51"/>
      <c r="AF316" s="51"/>
      <c r="AG316" s="51"/>
      <c r="AH316" s="51"/>
      <c r="AI316" s="51"/>
      <c r="AJ316" s="51"/>
      <c r="AK316" s="51"/>
      <c r="AL316" s="51"/>
      <c r="AM316" s="51"/>
      <c r="AN316" s="51"/>
      <c r="AO316" s="51"/>
      <c r="AP316" s="51"/>
      <c r="AQ316" s="51"/>
      <c r="AR316" s="51"/>
      <c r="AS316" s="51"/>
      <c r="AT316" s="51"/>
      <c r="AU316" s="51"/>
      <c r="AV316" s="51"/>
      <c r="AW316" s="51"/>
      <c r="AX316" s="51"/>
      <c r="AY316" s="51"/>
      <c r="AZ316" s="51"/>
      <c r="BA316" s="51"/>
      <c r="BB316" s="51"/>
      <c r="BC316" s="51"/>
      <c r="BD316" s="51"/>
      <c r="BE316" s="51"/>
      <c r="BF316" s="51"/>
    </row>
    <row r="317" spans="1:58" s="45" customFormat="1" ht="24.75" customHeight="1" thickBot="1">
      <c r="A317" s="1045" t="s">
        <v>536</v>
      </c>
      <c r="B317" s="1045" t="s">
        <v>119</v>
      </c>
      <c r="C317" s="157">
        <v>31</v>
      </c>
      <c r="D317" s="71"/>
      <c r="E317" s="281"/>
      <c r="F317" s="937" t="str">
        <f>IF(OBS_VO_31.11_TOTAL+OBS_VO_31.15_TOTAL+OBS_VO_31.2_TOTAL+OBS_VO_31.3_TOTAL=0," ",OBS_VO_31.11_TOTAL+OBS_VO_31.15_TOTAL+OBS_VO_31.2_TOTAL+OBS_VO_31.3_TOTAL)</f>
        <v xml:space="preserve"> </v>
      </c>
      <c r="G317" s="408"/>
      <c r="H317" s="421"/>
      <c r="I317" s="459"/>
      <c r="J317" s="49"/>
      <c r="K317" s="705"/>
      <c r="L317" s="51"/>
      <c r="M317" s="51"/>
      <c r="N317" s="51"/>
      <c r="O317" s="51"/>
      <c r="P317" s="51"/>
      <c r="Q317" s="51"/>
      <c r="R317" s="51"/>
      <c r="S317" s="51"/>
      <c r="T317" s="51"/>
      <c r="U317" s="51"/>
      <c r="V317" s="51"/>
      <c r="W317" s="51"/>
      <c r="X317" s="51"/>
      <c r="Y317" s="51"/>
      <c r="Z317" s="51"/>
      <c r="AA317" s="51"/>
      <c r="AB317" s="51"/>
      <c r="AC317" s="51"/>
      <c r="AD317" s="51"/>
      <c r="AE317" s="51"/>
      <c r="AF317" s="51"/>
      <c r="AG317" s="51"/>
      <c r="AH317" s="51"/>
      <c r="AI317" s="51"/>
      <c r="AJ317" s="51"/>
      <c r="AK317" s="51"/>
      <c r="AL317" s="51"/>
      <c r="AM317" s="51"/>
      <c r="AN317" s="51"/>
      <c r="AO317" s="51"/>
      <c r="AP317" s="51"/>
      <c r="AQ317" s="51"/>
      <c r="AR317" s="51"/>
      <c r="AS317" s="51"/>
      <c r="AT317" s="51"/>
      <c r="AU317" s="51"/>
      <c r="AV317" s="51"/>
      <c r="AW317" s="51"/>
      <c r="AX317" s="51"/>
      <c r="AY317" s="51"/>
      <c r="AZ317" s="51"/>
      <c r="BA317" s="51"/>
      <c r="BB317" s="51"/>
      <c r="BC317" s="51"/>
      <c r="BD317" s="51"/>
      <c r="BE317" s="51"/>
      <c r="BF317" s="51"/>
    </row>
    <row r="318" spans="1:58" s="45" customFormat="1" ht="24.75" customHeight="1">
      <c r="A318" s="1049" t="s">
        <v>537</v>
      </c>
      <c r="B318" s="1049" t="s">
        <v>722</v>
      </c>
      <c r="C318" s="88">
        <v>31</v>
      </c>
      <c r="D318" s="282" t="s">
        <v>89</v>
      </c>
      <c r="E318" s="262"/>
      <c r="F318" s="932"/>
      <c r="G318" s="408"/>
      <c r="H318" s="441"/>
      <c r="I318" s="459"/>
      <c r="J318" s="49"/>
      <c r="K318" s="705"/>
      <c r="L318" s="51"/>
      <c r="M318" s="51"/>
      <c r="N318" s="51"/>
      <c r="O318" s="51"/>
      <c r="P318" s="51"/>
      <c r="Q318" s="51"/>
      <c r="R318" s="51"/>
      <c r="S318" s="51"/>
      <c r="T318" s="51"/>
      <c r="U318" s="51"/>
      <c r="V318" s="51"/>
      <c r="W318" s="51"/>
      <c r="X318" s="51"/>
      <c r="Y318" s="51"/>
      <c r="Z318" s="51"/>
      <c r="AA318" s="51"/>
      <c r="AB318" s="51"/>
      <c r="AC318" s="51"/>
      <c r="AD318" s="51"/>
      <c r="AE318" s="51"/>
      <c r="AF318" s="51"/>
      <c r="AG318" s="51"/>
      <c r="AH318" s="51"/>
      <c r="AI318" s="51"/>
      <c r="AJ318" s="51"/>
      <c r="AK318" s="51"/>
      <c r="AL318" s="51"/>
      <c r="AM318" s="51"/>
      <c r="AN318" s="51"/>
      <c r="AO318" s="51"/>
      <c r="AP318" s="51"/>
      <c r="AQ318" s="51"/>
      <c r="AR318" s="51"/>
      <c r="AS318" s="51"/>
      <c r="AT318" s="51"/>
      <c r="AU318" s="51"/>
      <c r="AV318" s="51"/>
      <c r="AW318" s="51"/>
      <c r="AX318" s="51"/>
      <c r="AY318" s="51"/>
      <c r="AZ318" s="51"/>
      <c r="BA318" s="51"/>
      <c r="BB318" s="51"/>
      <c r="BC318" s="51"/>
      <c r="BD318" s="51"/>
      <c r="BE318" s="51"/>
      <c r="BF318" s="51"/>
    </row>
    <row r="319" spans="1:58" s="45" customFormat="1" ht="24.75" customHeight="1" thickBot="1">
      <c r="A319" s="823" t="s">
        <v>538</v>
      </c>
      <c r="B319" s="821" t="s">
        <v>723</v>
      </c>
      <c r="C319" s="1203">
        <v>31</v>
      </c>
      <c r="D319" s="1204" t="s">
        <v>71</v>
      </c>
      <c r="E319" s="1205"/>
      <c r="F319" s="941"/>
      <c r="G319" s="408"/>
      <c r="H319" s="441"/>
      <c r="I319" s="459"/>
      <c r="J319" s="49"/>
      <c r="K319" s="705"/>
      <c r="L319" s="51"/>
      <c r="M319" s="51"/>
      <c r="N319" s="51"/>
      <c r="O319" s="51"/>
      <c r="P319" s="51"/>
      <c r="Q319" s="51"/>
      <c r="R319" s="51"/>
      <c r="S319" s="51"/>
      <c r="T319" s="51"/>
      <c r="U319" s="51"/>
      <c r="V319" s="51"/>
      <c r="W319" s="51"/>
      <c r="X319" s="51"/>
      <c r="Y319" s="51"/>
      <c r="Z319" s="51"/>
      <c r="AA319" s="51"/>
      <c r="AB319" s="51"/>
      <c r="AC319" s="51"/>
      <c r="AD319" s="51"/>
      <c r="AE319" s="51"/>
      <c r="AF319" s="51"/>
      <c r="AG319" s="51"/>
      <c r="AH319" s="51"/>
      <c r="AI319" s="51"/>
      <c r="AJ319" s="51"/>
      <c r="AK319" s="51"/>
      <c r="AL319" s="51"/>
      <c r="AM319" s="51"/>
      <c r="AN319" s="51"/>
      <c r="AO319" s="51"/>
      <c r="AP319" s="51"/>
      <c r="AQ319" s="51"/>
      <c r="AR319" s="51"/>
      <c r="AS319" s="51"/>
      <c r="AT319" s="51"/>
      <c r="AU319" s="51"/>
      <c r="AV319" s="51"/>
      <c r="AW319" s="51"/>
      <c r="AX319" s="51"/>
      <c r="AY319" s="51"/>
      <c r="AZ319" s="51"/>
      <c r="BA319" s="51"/>
      <c r="BB319" s="51"/>
      <c r="BC319" s="51"/>
      <c r="BD319" s="51"/>
      <c r="BE319" s="51"/>
      <c r="BF319" s="51"/>
    </row>
    <row r="320" spans="1:58" s="45" customFormat="1" ht="24.75" customHeight="1">
      <c r="A320" s="1050" t="s">
        <v>539</v>
      </c>
      <c r="B320" s="1225" t="s">
        <v>120</v>
      </c>
      <c r="C320" s="1206">
        <v>31</v>
      </c>
      <c r="D320" s="1207" t="s">
        <v>121</v>
      </c>
      <c r="E320" s="1208"/>
      <c r="F320" s="1211"/>
      <c r="G320" s="406"/>
      <c r="H320" s="441"/>
      <c r="I320" s="459"/>
      <c r="J320" s="49"/>
      <c r="K320" s="705"/>
      <c r="L320" s="51"/>
      <c r="M320" s="51"/>
      <c r="N320" s="51"/>
      <c r="O320" s="51"/>
      <c r="P320" s="51"/>
      <c r="Q320" s="51"/>
      <c r="R320" s="51"/>
      <c r="S320" s="51"/>
      <c r="T320" s="51"/>
      <c r="U320" s="51"/>
      <c r="V320" s="51"/>
      <c r="W320" s="51"/>
      <c r="X320" s="51"/>
      <c r="Y320" s="51"/>
      <c r="Z320" s="51"/>
      <c r="AA320" s="51"/>
      <c r="AB320" s="51"/>
      <c r="AC320" s="51"/>
      <c r="AD320" s="51"/>
      <c r="AE320" s="51"/>
      <c r="AF320" s="51"/>
      <c r="AG320" s="51"/>
      <c r="AH320" s="51"/>
      <c r="AI320" s="51"/>
      <c r="AJ320" s="51"/>
      <c r="AK320" s="51"/>
      <c r="AL320" s="51"/>
      <c r="AM320" s="51"/>
      <c r="AN320" s="51"/>
      <c r="AO320" s="51"/>
      <c r="AP320" s="51"/>
      <c r="AQ320" s="51"/>
      <c r="AR320" s="51"/>
      <c r="AS320" s="51"/>
      <c r="AT320" s="51"/>
      <c r="AU320" s="51"/>
      <c r="AV320" s="51"/>
      <c r="AW320" s="51"/>
      <c r="AX320" s="51"/>
      <c r="AY320" s="51"/>
      <c r="AZ320" s="51"/>
      <c r="BA320" s="51"/>
      <c r="BB320" s="51"/>
      <c r="BC320" s="51"/>
      <c r="BD320" s="51"/>
      <c r="BE320" s="51"/>
      <c r="BF320" s="51"/>
    </row>
    <row r="321" spans="1:58" s="45" customFormat="1" ht="24.75" customHeight="1" thickBot="1">
      <c r="A321" s="1200" t="s">
        <v>540</v>
      </c>
      <c r="B321" s="1209" t="s">
        <v>278</v>
      </c>
      <c r="C321" s="1201">
        <v>31</v>
      </c>
      <c r="D321" s="1202" t="s">
        <v>83</v>
      </c>
      <c r="E321" s="1210"/>
      <c r="F321" s="1212"/>
      <c r="G321" s="406"/>
      <c r="H321" s="441"/>
      <c r="I321" s="459"/>
      <c r="J321" s="49"/>
      <c r="K321" s="705"/>
      <c r="L321" s="51"/>
      <c r="M321" s="51"/>
      <c r="N321" s="51"/>
      <c r="O321" s="51"/>
      <c r="P321" s="51"/>
      <c r="Q321" s="51"/>
      <c r="R321" s="51"/>
      <c r="S321" s="51"/>
      <c r="T321" s="51"/>
      <c r="U321" s="51"/>
      <c r="V321" s="51"/>
      <c r="W321" s="51"/>
      <c r="X321" s="51"/>
      <c r="Y321" s="51"/>
      <c r="Z321" s="51"/>
      <c r="AA321" s="51"/>
      <c r="AB321" s="51"/>
      <c r="AC321" s="51"/>
      <c r="AD321" s="51"/>
      <c r="AE321" s="51"/>
      <c r="AF321" s="51"/>
      <c r="AG321" s="51"/>
      <c r="AH321" s="51"/>
      <c r="AI321" s="51"/>
      <c r="AJ321" s="51"/>
      <c r="AK321" s="51"/>
      <c r="AL321" s="51"/>
      <c r="AM321" s="51"/>
      <c r="AN321" s="51"/>
      <c r="AO321" s="51"/>
      <c r="AP321" s="51"/>
      <c r="AQ321" s="51"/>
      <c r="AR321" s="51"/>
      <c r="AS321" s="51"/>
      <c r="AT321" s="51"/>
      <c r="AU321" s="51"/>
      <c r="AV321" s="51"/>
      <c r="AW321" s="51"/>
      <c r="AX321" s="51"/>
      <c r="AY321" s="51"/>
      <c r="AZ321" s="51"/>
      <c r="BA321" s="51"/>
      <c r="BB321" s="51"/>
      <c r="BC321" s="51"/>
      <c r="BD321" s="51"/>
      <c r="BE321" s="51"/>
      <c r="BF321" s="51"/>
    </row>
    <row r="322" spans="1:58" s="45" customFormat="1" ht="24.75" customHeight="1" thickBot="1">
      <c r="A322" s="740"/>
      <c r="B322" s="1221" t="s">
        <v>708</v>
      </c>
      <c r="C322" s="1222">
        <v>31</v>
      </c>
      <c r="D322" s="844" t="s">
        <v>159</v>
      </c>
      <c r="E322" s="1223"/>
      <c r="F322" s="1224"/>
      <c r="G322" s="406"/>
      <c r="H322" s="441"/>
      <c r="I322" s="421"/>
      <c r="J322" s="730"/>
      <c r="K322" s="731"/>
      <c r="L322" s="51"/>
      <c r="M322" s="51"/>
      <c r="N322" s="51"/>
      <c r="O322" s="51"/>
      <c r="P322" s="51"/>
      <c r="Q322" s="51"/>
      <c r="R322" s="51"/>
      <c r="S322" s="51"/>
      <c r="T322" s="51"/>
      <c r="U322" s="51"/>
      <c r="V322" s="51"/>
      <c r="W322" s="51"/>
      <c r="X322" s="51"/>
      <c r="Y322" s="51"/>
      <c r="Z322" s="51"/>
      <c r="AA322" s="51"/>
      <c r="AB322" s="51"/>
      <c r="AC322" s="51"/>
      <c r="AD322" s="51"/>
      <c r="AE322" s="51"/>
      <c r="AF322" s="51"/>
      <c r="AG322" s="51"/>
      <c r="AH322" s="51"/>
      <c r="AI322" s="51"/>
      <c r="AJ322" s="51"/>
      <c r="AK322" s="51"/>
      <c r="AL322" s="51"/>
      <c r="AM322" s="51"/>
      <c r="AN322" s="51"/>
      <c r="AO322" s="51"/>
      <c r="AP322" s="51"/>
      <c r="AQ322" s="51"/>
      <c r="AR322" s="51"/>
      <c r="AS322" s="51"/>
      <c r="AT322" s="51"/>
      <c r="AU322" s="51"/>
      <c r="AV322" s="51"/>
      <c r="AW322" s="51"/>
      <c r="AX322" s="51"/>
      <c r="AY322" s="51"/>
      <c r="AZ322" s="51"/>
      <c r="BA322" s="51"/>
      <c r="BB322" s="51"/>
      <c r="BC322" s="51"/>
      <c r="BD322" s="51"/>
      <c r="BE322" s="51"/>
      <c r="BF322" s="51"/>
    </row>
    <row r="323" spans="1:58" s="45" customFormat="1" ht="24.75" customHeight="1" thickBot="1">
      <c r="A323" s="1051"/>
      <c r="B323" s="283"/>
      <c r="C323" s="258"/>
      <c r="D323" s="259"/>
      <c r="E323" s="259"/>
      <c r="F323" s="405"/>
      <c r="G323" s="408"/>
      <c r="H323" s="421"/>
      <c r="I323" s="459"/>
      <c r="J323" s="49"/>
      <c r="K323" s="705"/>
      <c r="L323" s="51"/>
      <c r="M323" s="51"/>
      <c r="N323" s="51"/>
      <c r="O323" s="51"/>
      <c r="P323" s="51"/>
      <c r="Q323" s="51"/>
      <c r="R323" s="51"/>
      <c r="S323" s="51"/>
      <c r="T323" s="51"/>
      <c r="U323" s="51"/>
      <c r="V323" s="51"/>
      <c r="W323" s="51"/>
      <c r="X323" s="51"/>
      <c r="Y323" s="51"/>
      <c r="Z323" s="51"/>
      <c r="AA323" s="51"/>
      <c r="AB323" s="51"/>
      <c r="AC323" s="51"/>
      <c r="AD323" s="51"/>
      <c r="AE323" s="51"/>
      <c r="AF323" s="51"/>
      <c r="AG323" s="51"/>
      <c r="AH323" s="51"/>
      <c r="AI323" s="51"/>
      <c r="AJ323" s="51"/>
      <c r="AK323" s="51"/>
      <c r="AL323" s="51"/>
      <c r="AM323" s="51"/>
      <c r="AN323" s="51"/>
      <c r="AO323" s="51"/>
      <c r="AP323" s="51"/>
      <c r="AQ323" s="51"/>
      <c r="AR323" s="51"/>
      <c r="AS323" s="51"/>
      <c r="AT323" s="51"/>
      <c r="AU323" s="51"/>
      <c r="AV323" s="51"/>
      <c r="AW323" s="51"/>
      <c r="AX323" s="51"/>
      <c r="AY323" s="51"/>
      <c r="AZ323" s="51"/>
      <c r="BA323" s="51"/>
      <c r="BB323" s="51"/>
      <c r="BC323" s="51"/>
      <c r="BD323" s="51"/>
      <c r="BE323" s="51"/>
      <c r="BF323" s="51"/>
    </row>
    <row r="324" spans="1:58" s="45" customFormat="1" ht="33" customHeight="1" thickBot="1">
      <c r="A324" s="832" t="s">
        <v>541</v>
      </c>
      <c r="B324" s="260" t="s">
        <v>122</v>
      </c>
      <c r="C324" s="260"/>
      <c r="D324" s="260"/>
      <c r="E324" s="260"/>
      <c r="F324" s="392" t="s">
        <v>123</v>
      </c>
      <c r="G324" s="320"/>
      <c r="H324" s="446"/>
      <c r="I324" s="480"/>
      <c r="J324" s="49"/>
      <c r="K324" s="705"/>
      <c r="L324" s="51"/>
      <c r="M324" s="51"/>
      <c r="N324" s="51"/>
      <c r="O324" s="51"/>
      <c r="P324" s="51"/>
      <c r="Q324" s="51"/>
      <c r="R324" s="51"/>
      <c r="S324" s="51"/>
      <c r="T324" s="51"/>
      <c r="U324" s="51"/>
      <c r="V324" s="51"/>
      <c r="W324" s="51"/>
      <c r="X324" s="51"/>
      <c r="Y324" s="51"/>
      <c r="Z324" s="51"/>
      <c r="AA324" s="51"/>
      <c r="AB324" s="51"/>
      <c r="AC324" s="51"/>
      <c r="AD324" s="51"/>
      <c r="AE324" s="51"/>
      <c r="AF324" s="51"/>
      <c r="AG324" s="51"/>
      <c r="AH324" s="51"/>
      <c r="AI324" s="51"/>
      <c r="AJ324" s="51"/>
      <c r="AK324" s="51"/>
      <c r="AL324" s="51"/>
      <c r="AM324" s="51"/>
      <c r="AN324" s="51"/>
      <c r="AO324" s="51"/>
      <c r="AP324" s="51"/>
      <c r="AQ324" s="51"/>
      <c r="AR324" s="51"/>
      <c r="AS324" s="51"/>
      <c r="AT324" s="51"/>
      <c r="AU324" s="51"/>
      <c r="AV324" s="51"/>
      <c r="AW324" s="51"/>
      <c r="AX324" s="51"/>
      <c r="AY324" s="51"/>
      <c r="AZ324" s="51"/>
      <c r="BA324" s="51"/>
      <c r="BB324" s="51"/>
      <c r="BC324" s="51"/>
      <c r="BD324" s="51"/>
      <c r="BE324" s="51"/>
      <c r="BF324" s="51"/>
    </row>
    <row r="325" spans="1:58" s="45" customFormat="1" ht="24.75" customHeight="1">
      <c r="A325" s="1052" t="s">
        <v>542</v>
      </c>
      <c r="B325" s="284" t="s">
        <v>124</v>
      </c>
      <c r="C325" s="249">
        <v>52</v>
      </c>
      <c r="D325" s="250" t="s">
        <v>125</v>
      </c>
      <c r="E325" s="634">
        <v>1</v>
      </c>
      <c r="F325" s="933"/>
      <c r="G325" s="320"/>
      <c r="H325" s="447"/>
      <c r="I325" s="447"/>
      <c r="J325" s="49"/>
      <c r="K325" s="705"/>
      <c r="L325" s="51"/>
      <c r="M325" s="51"/>
      <c r="N325" s="51"/>
      <c r="O325" s="51"/>
      <c r="P325" s="51"/>
      <c r="Q325" s="51"/>
      <c r="R325" s="51"/>
      <c r="S325" s="51"/>
      <c r="T325" s="51"/>
      <c r="U325" s="51"/>
      <c r="V325" s="51"/>
      <c r="W325" s="51"/>
      <c r="X325" s="51"/>
      <c r="Y325" s="51"/>
      <c r="Z325" s="51"/>
      <c r="AA325" s="51"/>
      <c r="AB325" s="51"/>
      <c r="AC325" s="51"/>
      <c r="AD325" s="51"/>
      <c r="AE325" s="51"/>
      <c r="AF325" s="51"/>
      <c r="AG325" s="51"/>
      <c r="AH325" s="51"/>
      <c r="AI325" s="51"/>
      <c r="AJ325" s="51"/>
      <c r="AK325" s="51"/>
      <c r="AL325" s="51"/>
      <c r="AM325" s="51"/>
      <c r="AN325" s="51"/>
      <c r="AO325" s="51"/>
      <c r="AP325" s="51"/>
      <c r="AQ325" s="51"/>
      <c r="AR325" s="51"/>
      <c r="AS325" s="51"/>
      <c r="AT325" s="51"/>
      <c r="AU325" s="51"/>
      <c r="AV325" s="51"/>
      <c r="AW325" s="51"/>
      <c r="AX325" s="51"/>
      <c r="AY325" s="51"/>
      <c r="AZ325" s="51"/>
      <c r="BA325" s="51"/>
      <c r="BB325" s="51"/>
      <c r="BC325" s="51"/>
      <c r="BD325" s="51"/>
      <c r="BE325" s="51"/>
      <c r="BF325" s="51"/>
    </row>
    <row r="326" spans="1:58" s="45" customFormat="1" ht="24.75" customHeight="1">
      <c r="A326" s="1053" t="s">
        <v>543</v>
      </c>
      <c r="B326" s="285" t="s">
        <v>126</v>
      </c>
      <c r="C326" s="210">
        <v>52</v>
      </c>
      <c r="D326" s="199" t="s">
        <v>125</v>
      </c>
      <c r="E326" s="635" t="s">
        <v>127</v>
      </c>
      <c r="F326" s="933"/>
      <c r="G326" s="320"/>
      <c r="H326" s="448"/>
      <c r="I326" s="447"/>
      <c r="J326" s="49"/>
      <c r="K326" s="705"/>
      <c r="L326" s="51"/>
      <c r="M326" s="51"/>
      <c r="N326" s="51"/>
      <c r="O326" s="51"/>
      <c r="P326" s="51"/>
      <c r="Q326" s="51"/>
      <c r="R326" s="51"/>
      <c r="S326" s="51"/>
      <c r="T326" s="51"/>
      <c r="U326" s="51"/>
      <c r="V326" s="51"/>
      <c r="W326" s="51"/>
      <c r="X326" s="51"/>
      <c r="Y326" s="51"/>
      <c r="Z326" s="51"/>
      <c r="AA326" s="51"/>
      <c r="AB326" s="51"/>
      <c r="AC326" s="51"/>
      <c r="AD326" s="51"/>
      <c r="AE326" s="51"/>
      <c r="AF326" s="51"/>
      <c r="AG326" s="51"/>
      <c r="AH326" s="51"/>
      <c r="AI326" s="51"/>
      <c r="AJ326" s="51"/>
      <c r="AK326" s="51"/>
      <c r="AL326" s="51"/>
      <c r="AM326" s="51"/>
      <c r="AN326" s="51"/>
      <c r="AO326" s="51"/>
      <c r="AP326" s="51"/>
      <c r="AQ326" s="51"/>
      <c r="AR326" s="51"/>
      <c r="AS326" s="51"/>
      <c r="AT326" s="51"/>
      <c r="AU326" s="51"/>
      <c r="AV326" s="51"/>
      <c r="AW326" s="51"/>
      <c r="AX326" s="51"/>
      <c r="AY326" s="51"/>
      <c r="AZ326" s="51"/>
      <c r="BA326" s="51"/>
      <c r="BB326" s="51"/>
      <c r="BC326" s="51"/>
      <c r="BD326" s="51"/>
      <c r="BE326" s="51"/>
      <c r="BF326" s="51"/>
    </row>
    <row r="327" spans="1:58" s="45" customFormat="1" ht="24.75" customHeight="1">
      <c r="A327" s="1053" t="s">
        <v>544</v>
      </c>
      <c r="B327" s="285" t="s">
        <v>128</v>
      </c>
      <c r="C327" s="210">
        <v>52</v>
      </c>
      <c r="D327" s="199" t="s">
        <v>125</v>
      </c>
      <c r="E327" s="113" t="s">
        <v>129</v>
      </c>
      <c r="F327" s="933"/>
      <c r="G327" s="320"/>
      <c r="H327" s="449"/>
      <c r="I327" s="481"/>
      <c r="J327" s="49"/>
      <c r="K327" s="705"/>
      <c r="L327" s="51"/>
      <c r="M327" s="51"/>
      <c r="N327" s="51"/>
      <c r="O327" s="51"/>
      <c r="P327" s="51"/>
      <c r="Q327" s="51"/>
      <c r="R327" s="51"/>
      <c r="S327" s="51"/>
      <c r="T327" s="51"/>
      <c r="U327" s="51"/>
      <c r="V327" s="51"/>
      <c r="W327" s="51"/>
      <c r="X327" s="51"/>
      <c r="Y327" s="51"/>
      <c r="Z327" s="51"/>
      <c r="AA327" s="51"/>
      <c r="AB327" s="51"/>
      <c r="AC327" s="51"/>
      <c r="AD327" s="51"/>
      <c r="AE327" s="51"/>
      <c r="AF327" s="51"/>
      <c r="AG327" s="51"/>
      <c r="AH327" s="51"/>
      <c r="AI327" s="51"/>
      <c r="AJ327" s="51"/>
      <c r="AK327" s="51"/>
      <c r="AL327" s="51"/>
      <c r="AM327" s="51"/>
      <c r="AN327" s="51"/>
      <c r="AO327" s="51"/>
      <c r="AP327" s="51"/>
      <c r="AQ327" s="51"/>
      <c r="AR327" s="51"/>
      <c r="AS327" s="51"/>
      <c r="AT327" s="51"/>
      <c r="AU327" s="51"/>
      <c r="AV327" s="51"/>
      <c r="AW327" s="51"/>
      <c r="AX327" s="51"/>
      <c r="AY327" s="51"/>
      <c r="AZ327" s="51"/>
      <c r="BA327" s="51"/>
      <c r="BB327" s="51"/>
      <c r="BC327" s="51"/>
      <c r="BD327" s="51"/>
      <c r="BE327" s="51"/>
      <c r="BF327" s="51"/>
    </row>
    <row r="328" spans="1:58" s="45" customFormat="1" ht="24.75" customHeight="1" thickBot="1">
      <c r="A328" s="1054" t="s">
        <v>545</v>
      </c>
      <c r="B328" s="628" t="s">
        <v>130</v>
      </c>
      <c r="C328" s="629">
        <v>52</v>
      </c>
      <c r="D328" s="630" t="s">
        <v>125</v>
      </c>
      <c r="E328" s="631">
        <v>2</v>
      </c>
      <c r="F328" s="934"/>
      <c r="G328" s="320"/>
      <c r="H328" s="449"/>
      <c r="I328" s="481"/>
      <c r="J328" s="49"/>
      <c r="K328" s="705"/>
      <c r="L328" s="51"/>
      <c r="M328" s="51"/>
      <c r="N328" s="51"/>
      <c r="O328" s="51"/>
      <c r="P328" s="51"/>
      <c r="Q328" s="51"/>
      <c r="R328" s="51"/>
      <c r="S328" s="51"/>
      <c r="T328" s="51"/>
      <c r="U328" s="51"/>
      <c r="V328" s="51"/>
      <c r="W328" s="51"/>
      <c r="X328" s="51"/>
      <c r="Y328" s="51"/>
      <c r="Z328" s="51"/>
      <c r="AA328" s="51"/>
      <c r="AB328" s="51"/>
      <c r="AC328" s="51"/>
      <c r="AD328" s="51"/>
      <c r="AE328" s="51"/>
      <c r="AF328" s="51"/>
      <c r="AG328" s="51"/>
      <c r="AH328" s="51"/>
      <c r="AI328" s="51"/>
      <c r="AJ328" s="51"/>
      <c r="AK328" s="51"/>
      <c r="AL328" s="51"/>
      <c r="AM328" s="51"/>
      <c r="AN328" s="51"/>
      <c r="AO328" s="51"/>
      <c r="AP328" s="51"/>
      <c r="AQ328" s="51"/>
      <c r="AR328" s="51"/>
      <c r="AS328" s="51"/>
      <c r="AT328" s="51"/>
      <c r="AU328" s="51"/>
      <c r="AV328" s="51"/>
      <c r="AW328" s="51"/>
      <c r="AX328" s="51"/>
      <c r="AY328" s="51"/>
      <c r="AZ328" s="51"/>
      <c r="BA328" s="51"/>
      <c r="BB328" s="51"/>
      <c r="BC328" s="51"/>
      <c r="BD328" s="51"/>
      <c r="BE328" s="51"/>
      <c r="BF328" s="51"/>
    </row>
    <row r="329" spans="1:58" s="45" customFormat="1" ht="24.75" customHeight="1" thickBot="1">
      <c r="A329" s="1055" t="s">
        <v>546</v>
      </c>
      <c r="B329" s="622" t="s">
        <v>250</v>
      </c>
      <c r="C329" s="625">
        <v>52</v>
      </c>
      <c r="D329" s="626" t="s">
        <v>125</v>
      </c>
      <c r="E329" s="627" t="s">
        <v>1</v>
      </c>
      <c r="F329" s="937" t="str">
        <f>IF(OBS_VO_52.g.1_TOTAL+OBS_VO_52.g.2_TOTAL=0,"",OBS_VO_52.g.1_TOTAL+OBS_VO_52.g.2_TOTAL)</f>
        <v/>
      </c>
      <c r="G329" s="409" t="s">
        <v>1</v>
      </c>
      <c r="H329" s="448"/>
      <c r="I329" s="447"/>
      <c r="J329" s="49"/>
      <c r="K329" s="705"/>
      <c r="L329" s="51"/>
      <c r="M329" s="51"/>
      <c r="N329" s="51"/>
      <c r="O329" s="51"/>
      <c r="P329" s="51"/>
      <c r="Q329" s="51"/>
      <c r="R329" s="51"/>
      <c r="S329" s="51"/>
      <c r="T329" s="51"/>
      <c r="U329" s="51"/>
      <c r="V329" s="51"/>
      <c r="W329" s="51"/>
      <c r="X329" s="51"/>
      <c r="Y329" s="51"/>
      <c r="Z329" s="51"/>
      <c r="AA329" s="51"/>
      <c r="AB329" s="51"/>
      <c r="AC329" s="51"/>
      <c r="AD329" s="51"/>
      <c r="AE329" s="51"/>
      <c r="AF329" s="51"/>
      <c r="AG329" s="51"/>
      <c r="AH329" s="51"/>
      <c r="AI329" s="51"/>
      <c r="AJ329" s="51"/>
      <c r="AK329" s="51"/>
      <c r="AL329" s="51"/>
      <c r="AM329" s="51"/>
      <c r="AN329" s="51"/>
      <c r="AO329" s="51"/>
      <c r="AP329" s="51"/>
      <c r="AQ329" s="51"/>
      <c r="AR329" s="51"/>
      <c r="AS329" s="51"/>
      <c r="AT329" s="51"/>
      <c r="AU329" s="51"/>
      <c r="AV329" s="51"/>
      <c r="AW329" s="51"/>
      <c r="AX329" s="51"/>
      <c r="AY329" s="51"/>
      <c r="AZ329" s="51"/>
      <c r="BA329" s="51"/>
      <c r="BB329" s="51"/>
      <c r="BC329" s="51"/>
      <c r="BD329" s="51"/>
      <c r="BE329" s="51"/>
      <c r="BF329" s="51"/>
    </row>
    <row r="330" spans="1:58" s="45" customFormat="1" ht="24.75" customHeight="1" thickBot="1">
      <c r="A330" s="1056" t="s">
        <v>547</v>
      </c>
      <c r="B330" s="286" t="s">
        <v>131</v>
      </c>
      <c r="C330" s="287">
        <v>52</v>
      </c>
      <c r="D330" s="288" t="s">
        <v>125</v>
      </c>
      <c r="E330" s="274" t="s">
        <v>132</v>
      </c>
      <c r="F330" s="938" t="s">
        <v>1</v>
      </c>
      <c r="G330" s="410"/>
      <c r="H330" s="447"/>
      <c r="I330" s="447"/>
      <c r="J330" s="49" t="s">
        <v>1</v>
      </c>
      <c r="K330" s="705"/>
      <c r="L330" s="548"/>
      <c r="M330" s="51"/>
      <c r="N330" s="51"/>
      <c r="O330" s="51"/>
      <c r="P330" s="51"/>
      <c r="Q330" s="51"/>
      <c r="R330" s="51"/>
      <c r="S330" s="51"/>
      <c r="T330" s="51"/>
      <c r="U330" s="51"/>
      <c r="V330" s="51"/>
      <c r="W330" s="51"/>
      <c r="X330" s="51"/>
      <c r="Y330" s="51"/>
      <c r="Z330" s="51"/>
      <c r="AA330" s="51"/>
      <c r="AB330" s="51"/>
      <c r="AC330" s="51"/>
      <c r="AD330" s="51"/>
      <c r="AE330" s="51"/>
      <c r="AF330" s="51"/>
      <c r="AG330" s="51"/>
      <c r="AH330" s="51"/>
      <c r="AI330" s="51"/>
      <c r="AJ330" s="51"/>
      <c r="AK330" s="51"/>
      <c r="AL330" s="51"/>
      <c r="AM330" s="51"/>
      <c r="AN330" s="51"/>
      <c r="AO330" s="51"/>
      <c r="AP330" s="51"/>
      <c r="AQ330" s="51"/>
      <c r="AR330" s="51"/>
      <c r="AS330" s="51"/>
      <c r="AT330" s="51"/>
      <c r="AU330" s="51"/>
      <c r="AV330" s="51"/>
      <c r="AW330" s="51"/>
      <c r="AX330" s="51"/>
      <c r="AY330" s="51"/>
      <c r="AZ330" s="51"/>
      <c r="BA330" s="51"/>
      <c r="BB330" s="51"/>
      <c r="BC330" s="51"/>
      <c r="BD330" s="51"/>
      <c r="BE330" s="51"/>
      <c r="BF330" s="51"/>
    </row>
    <row r="331" spans="1:58" s="549" customFormat="1" ht="24.75" customHeight="1" thickBot="1">
      <c r="B331" s="618"/>
      <c r="C331" s="619"/>
      <c r="D331" s="620"/>
      <c r="E331" s="620"/>
      <c r="F331" s="320"/>
      <c r="G331" s="320"/>
      <c r="H331" s="421"/>
      <c r="I331" s="459"/>
      <c r="J331" s="49"/>
      <c r="K331" s="705"/>
      <c r="L331" s="51"/>
      <c r="M331" s="548"/>
      <c r="N331" s="548"/>
      <c r="O331" s="548"/>
      <c r="P331" s="548"/>
      <c r="Q331" s="548"/>
      <c r="R331" s="548"/>
      <c r="S331" s="548"/>
      <c r="T331" s="548"/>
      <c r="U331" s="548"/>
      <c r="V331" s="548"/>
      <c r="W331" s="548"/>
      <c r="X331" s="548"/>
      <c r="Y331" s="548"/>
      <c r="Z331" s="548"/>
      <c r="AA331" s="548"/>
      <c r="AB331" s="548"/>
      <c r="AC331" s="548"/>
      <c r="AD331" s="548"/>
      <c r="AE331" s="548"/>
      <c r="AF331" s="548"/>
      <c r="AG331" s="548"/>
      <c r="AH331" s="548"/>
      <c r="AI331" s="548"/>
      <c r="AJ331" s="548"/>
      <c r="AK331" s="548"/>
      <c r="AL331" s="548"/>
      <c r="AM331" s="548"/>
      <c r="AN331" s="548"/>
      <c r="AO331" s="548"/>
      <c r="AP331" s="548"/>
      <c r="AQ331" s="548"/>
      <c r="AR331" s="548"/>
      <c r="AS331" s="548"/>
      <c r="AT331" s="548"/>
      <c r="AU331" s="548"/>
      <c r="AV331" s="548"/>
      <c r="AW331" s="548"/>
      <c r="AX331" s="548"/>
      <c r="AY331" s="548"/>
      <c r="AZ331" s="548"/>
      <c r="BA331" s="548"/>
      <c r="BB331" s="548"/>
      <c r="BC331" s="548"/>
      <c r="BD331" s="548"/>
      <c r="BE331" s="548"/>
      <c r="BF331" s="548"/>
    </row>
    <row r="332" spans="1:58" s="45" customFormat="1" ht="30.75" customHeight="1" thickBot="1">
      <c r="A332" s="832" t="s">
        <v>548</v>
      </c>
      <c r="B332" s="260" t="s">
        <v>133</v>
      </c>
      <c r="C332" s="260"/>
      <c r="D332" s="260"/>
      <c r="E332" s="260"/>
      <c r="F332" s="392" t="s">
        <v>134</v>
      </c>
      <c r="G332" s="320"/>
      <c r="H332" s="446"/>
      <c r="I332" s="480"/>
      <c r="J332" s="49"/>
      <c r="K332" s="705"/>
      <c r="L332" s="51"/>
      <c r="M332" s="51"/>
      <c r="N332" s="51"/>
      <c r="O332" s="51"/>
      <c r="P332" s="51"/>
      <c r="Q332" s="51"/>
      <c r="R332" s="51"/>
      <c r="S332" s="51"/>
      <c r="T332" s="51"/>
      <c r="U332" s="51"/>
      <c r="V332" s="51"/>
      <c r="W332" s="51"/>
      <c r="X332" s="51"/>
      <c r="Y332" s="51"/>
      <c r="Z332" s="51"/>
      <c r="AA332" s="51"/>
      <c r="AB332" s="51"/>
      <c r="AC332" s="51"/>
      <c r="AD332" s="51"/>
      <c r="AE332" s="51"/>
      <c r="AF332" s="51"/>
      <c r="AG332" s="51"/>
      <c r="AH332" s="51"/>
      <c r="AI332" s="51"/>
      <c r="AJ332" s="51"/>
      <c r="AK332" s="51"/>
      <c r="AL332" s="51"/>
      <c r="AM332" s="51"/>
      <c r="AN332" s="51"/>
      <c r="AO332" s="51"/>
      <c r="AP332" s="51"/>
      <c r="AQ332" s="51"/>
      <c r="AR332" s="51"/>
      <c r="AS332" s="51"/>
      <c r="AT332" s="51"/>
      <c r="AU332" s="51"/>
      <c r="AV332" s="51"/>
      <c r="AW332" s="51"/>
      <c r="AX332" s="51"/>
      <c r="AY332" s="51"/>
      <c r="AZ332" s="51"/>
      <c r="BA332" s="51"/>
      <c r="BB332" s="51"/>
      <c r="BC332" s="51"/>
      <c r="BD332" s="51"/>
      <c r="BE332" s="51"/>
      <c r="BF332" s="51"/>
    </row>
    <row r="333" spans="1:58" s="45" customFormat="1" ht="24.75" customHeight="1">
      <c r="A333" s="833" t="s">
        <v>549</v>
      </c>
      <c r="B333" s="163" t="s">
        <v>135</v>
      </c>
      <c r="C333" s="88">
        <v>52</v>
      </c>
      <c r="D333" s="262" t="s">
        <v>81</v>
      </c>
      <c r="E333" s="107" t="s">
        <v>89</v>
      </c>
      <c r="F333" s="939"/>
      <c r="G333" s="405"/>
      <c r="H333" s="446"/>
      <c r="I333" s="480"/>
      <c r="J333" s="49"/>
      <c r="K333" s="705"/>
      <c r="L333" s="51"/>
      <c r="M333" s="51"/>
      <c r="N333" s="51"/>
      <c r="O333" s="51"/>
      <c r="P333" s="51"/>
      <c r="Q333" s="51"/>
      <c r="R333" s="51"/>
      <c r="S333" s="51"/>
      <c r="T333" s="51"/>
      <c r="U333" s="51"/>
      <c r="V333" s="51"/>
      <c r="W333" s="51"/>
      <c r="X333" s="51"/>
      <c r="Y333" s="51"/>
      <c r="Z333" s="51"/>
      <c r="AA333" s="51"/>
      <c r="AB333" s="51"/>
      <c r="AC333" s="51"/>
      <c r="AD333" s="51"/>
      <c r="AE333" s="51"/>
      <c r="AF333" s="51"/>
      <c r="AG333" s="51"/>
      <c r="AH333" s="51"/>
      <c r="AI333" s="51"/>
      <c r="AJ333" s="51"/>
      <c r="AK333" s="51"/>
      <c r="AL333" s="51"/>
      <c r="AM333" s="51"/>
      <c r="AN333" s="51"/>
      <c r="AO333" s="51"/>
      <c r="AP333" s="51"/>
      <c r="AQ333" s="51"/>
      <c r="AR333" s="51"/>
      <c r="AS333" s="51"/>
      <c r="AT333" s="51"/>
      <c r="AU333" s="51"/>
      <c r="AV333" s="51"/>
      <c r="AW333" s="51"/>
      <c r="AX333" s="51"/>
      <c r="AY333" s="51"/>
      <c r="AZ333" s="51"/>
      <c r="BA333" s="51"/>
      <c r="BB333" s="51"/>
      <c r="BC333" s="51"/>
      <c r="BD333" s="51"/>
      <c r="BE333" s="51"/>
      <c r="BF333" s="51"/>
    </row>
    <row r="334" spans="1:58" s="45" customFormat="1" ht="24.75" customHeight="1" thickBot="1">
      <c r="A334" s="854" t="s">
        <v>550</v>
      </c>
      <c r="B334" s="164" t="s">
        <v>136</v>
      </c>
      <c r="C334" s="168">
        <v>52</v>
      </c>
      <c r="D334" s="169" t="s">
        <v>81</v>
      </c>
      <c r="E334" s="217" t="s">
        <v>71</v>
      </c>
      <c r="F334" s="941"/>
      <c r="G334" s="405"/>
      <c r="H334" s="446"/>
      <c r="I334" s="480"/>
      <c r="J334" s="49"/>
      <c r="K334" s="705"/>
      <c r="L334" s="51"/>
      <c r="M334" s="51"/>
      <c r="N334" s="51"/>
      <c r="O334" s="51"/>
      <c r="P334" s="51"/>
      <c r="Q334" s="51"/>
      <c r="R334" s="51"/>
      <c r="S334" s="51"/>
      <c r="T334" s="51"/>
      <c r="U334" s="51"/>
      <c r="V334" s="51"/>
      <c r="W334" s="51"/>
      <c r="X334" s="51"/>
      <c r="Y334" s="51"/>
      <c r="Z334" s="51"/>
      <c r="AA334" s="51"/>
      <c r="AB334" s="51"/>
      <c r="AC334" s="51"/>
      <c r="AD334" s="51"/>
      <c r="AE334" s="51"/>
      <c r="AF334" s="51"/>
      <c r="AG334" s="51"/>
      <c r="AH334" s="51"/>
      <c r="AI334" s="51"/>
      <c r="AJ334" s="51"/>
      <c r="AK334" s="51"/>
      <c r="AL334" s="51"/>
      <c r="AM334" s="51"/>
      <c r="AN334" s="51"/>
      <c r="AO334" s="51"/>
      <c r="AP334" s="51"/>
      <c r="AQ334" s="51"/>
      <c r="AR334" s="51"/>
      <c r="AS334" s="51"/>
      <c r="AT334" s="51"/>
      <c r="AU334" s="51"/>
      <c r="AV334" s="51"/>
      <c r="AW334" s="51"/>
      <c r="AX334" s="51"/>
      <c r="AY334" s="51"/>
      <c r="AZ334" s="51"/>
      <c r="BA334" s="51"/>
      <c r="BB334" s="51"/>
      <c r="BC334" s="51"/>
      <c r="BD334" s="51"/>
      <c r="BE334" s="51"/>
      <c r="BF334" s="51"/>
    </row>
    <row r="335" spans="1:58" s="45" customFormat="1" ht="24.75" customHeight="1" thickBot="1">
      <c r="A335" s="529" t="s">
        <v>551</v>
      </c>
      <c r="B335" s="117" t="s">
        <v>137</v>
      </c>
      <c r="C335" s="235">
        <v>52</v>
      </c>
      <c r="D335" s="119" t="s">
        <v>81</v>
      </c>
      <c r="E335" s="189"/>
      <c r="F335" s="923" t="str">
        <f>IF(OBS_VO_52.h.b_TOTAL+OBS_VO_52.h.a_TOTAL=0,"",OBS_VO_52.h.b_TOTAL+OBS_VO_52.h.a_TOTAL)</f>
        <v/>
      </c>
      <c r="G335" s="320"/>
      <c r="H335" s="450"/>
      <c r="I335" s="451"/>
      <c r="J335" s="49"/>
      <c r="K335" s="713"/>
      <c r="L335" s="51"/>
      <c r="M335" s="51"/>
      <c r="N335" s="51"/>
      <c r="O335" s="51"/>
      <c r="P335" s="51"/>
      <c r="Q335" s="51"/>
      <c r="R335" s="51"/>
      <c r="S335" s="51"/>
      <c r="T335" s="51"/>
      <c r="U335" s="51"/>
      <c r="V335" s="51"/>
      <c r="W335" s="51"/>
      <c r="X335" s="51"/>
      <c r="Y335" s="51"/>
      <c r="Z335" s="51"/>
      <c r="AA335" s="51"/>
      <c r="AB335" s="51"/>
      <c r="AC335" s="51"/>
      <c r="AD335" s="51"/>
      <c r="AE335" s="51"/>
      <c r="AF335" s="51"/>
      <c r="AG335" s="51"/>
      <c r="AH335" s="51"/>
      <c r="AI335" s="51"/>
      <c r="AJ335" s="51"/>
      <c r="AK335" s="51"/>
      <c r="AL335" s="51"/>
      <c r="AM335" s="51"/>
      <c r="AN335" s="51"/>
      <c r="AO335" s="51"/>
      <c r="AP335" s="51"/>
      <c r="AQ335" s="51"/>
      <c r="AR335" s="51"/>
      <c r="AS335" s="51"/>
      <c r="AT335" s="51"/>
      <c r="AU335" s="51"/>
      <c r="AV335" s="51"/>
      <c r="AW335" s="51"/>
      <c r="AX335" s="51"/>
      <c r="AY335" s="51"/>
      <c r="AZ335" s="51"/>
      <c r="BA335" s="51"/>
      <c r="BB335" s="51"/>
      <c r="BC335" s="51"/>
      <c r="BD335" s="51"/>
      <c r="BE335" s="51"/>
      <c r="BF335" s="51"/>
    </row>
    <row r="336" spans="1:58" s="45" customFormat="1" ht="24.75" customHeight="1">
      <c r="A336" s="1039" t="s">
        <v>552</v>
      </c>
      <c r="B336" s="251" t="s">
        <v>138</v>
      </c>
      <c r="C336" s="289">
        <v>52</v>
      </c>
      <c r="D336" s="214" t="s">
        <v>81</v>
      </c>
      <c r="E336" s="215" t="s">
        <v>139</v>
      </c>
      <c r="F336" s="940"/>
      <c r="G336" s="320"/>
      <c r="H336" s="450"/>
      <c r="I336" s="451"/>
      <c r="J336" s="49"/>
      <c r="K336" s="705"/>
      <c r="L336" s="51"/>
      <c r="M336" s="51"/>
      <c r="N336" s="51"/>
      <c r="O336" s="51"/>
      <c r="P336" s="51"/>
      <c r="Q336" s="51"/>
      <c r="R336" s="51"/>
      <c r="S336" s="51"/>
      <c r="T336" s="51"/>
      <c r="U336" s="51"/>
      <c r="V336" s="51"/>
      <c r="W336" s="51"/>
      <c r="X336" s="51"/>
      <c r="Y336" s="51"/>
      <c r="Z336" s="51"/>
      <c r="AA336" s="51"/>
      <c r="AB336" s="51"/>
      <c r="AC336" s="51"/>
      <c r="AD336" s="51"/>
      <c r="AE336" s="51"/>
      <c r="AF336" s="51"/>
      <c r="AG336" s="51"/>
      <c r="AH336" s="51"/>
      <c r="AI336" s="51"/>
      <c r="AJ336" s="51"/>
      <c r="AK336" s="51"/>
      <c r="AL336" s="51"/>
      <c r="AM336" s="51"/>
      <c r="AN336" s="51"/>
      <c r="AO336" s="51"/>
      <c r="AP336" s="51"/>
      <c r="AQ336" s="51"/>
      <c r="AR336" s="51"/>
      <c r="AS336" s="51"/>
      <c r="AT336" s="51"/>
      <c r="AU336" s="51"/>
      <c r="AV336" s="51"/>
      <c r="AW336" s="51"/>
      <c r="AX336" s="51"/>
      <c r="AY336" s="51"/>
      <c r="AZ336" s="51"/>
      <c r="BA336" s="51"/>
      <c r="BB336" s="51"/>
      <c r="BC336" s="51"/>
      <c r="BD336" s="51"/>
      <c r="BE336" s="51"/>
      <c r="BF336" s="51"/>
    </row>
    <row r="337" spans="1:59" s="45" customFormat="1" ht="24.75" customHeight="1" thickBot="1">
      <c r="A337" s="1057" t="s">
        <v>553</v>
      </c>
      <c r="B337" s="290" t="s">
        <v>140</v>
      </c>
      <c r="C337" s="287">
        <v>52</v>
      </c>
      <c r="D337" s="201" t="s">
        <v>82</v>
      </c>
      <c r="E337" s="636" t="s">
        <v>141</v>
      </c>
      <c r="F337" s="934" t="s">
        <v>1</v>
      </c>
      <c r="G337" s="411"/>
      <c r="H337" s="451"/>
      <c r="I337" s="451"/>
      <c r="J337" s="49" t="s">
        <v>1</v>
      </c>
      <c r="K337" s="705"/>
      <c r="L337" s="51"/>
      <c r="M337" s="51"/>
      <c r="N337" s="51"/>
      <c r="O337" s="51"/>
      <c r="P337" s="51"/>
      <c r="Q337" s="51"/>
      <c r="R337" s="51"/>
      <c r="S337" s="51"/>
      <c r="T337" s="51"/>
      <c r="U337" s="51"/>
      <c r="V337" s="51"/>
      <c r="W337" s="51"/>
      <c r="X337" s="51"/>
      <c r="Y337" s="51"/>
      <c r="Z337" s="51"/>
      <c r="AA337" s="51"/>
      <c r="AB337" s="51"/>
      <c r="AC337" s="51"/>
      <c r="AD337" s="51"/>
      <c r="AE337" s="51"/>
      <c r="AF337" s="51"/>
      <c r="AG337" s="51"/>
      <c r="AH337" s="51"/>
      <c r="AI337" s="51"/>
      <c r="AJ337" s="51"/>
      <c r="AK337" s="51"/>
      <c r="AL337" s="51"/>
      <c r="AM337" s="51"/>
      <c r="AN337" s="51"/>
      <c r="AO337" s="51"/>
      <c r="AP337" s="51"/>
      <c r="AQ337" s="51"/>
      <c r="AR337" s="51"/>
      <c r="AS337" s="51"/>
      <c r="AT337" s="51"/>
      <c r="AU337" s="51"/>
      <c r="AV337" s="51"/>
      <c r="AW337" s="51"/>
      <c r="AX337" s="51"/>
      <c r="AY337" s="51"/>
      <c r="AZ337" s="51"/>
      <c r="BA337" s="51"/>
      <c r="BB337" s="51"/>
      <c r="BC337" s="51"/>
      <c r="BD337" s="51"/>
      <c r="BE337" s="51"/>
      <c r="BF337" s="51"/>
    </row>
    <row r="338" spans="1:59" s="45" customFormat="1" ht="24.75" customHeight="1">
      <c r="B338" s="1185" t="s">
        <v>142</v>
      </c>
      <c r="C338" s="258"/>
      <c r="D338" s="259"/>
      <c r="E338" s="259"/>
      <c r="F338" s="320"/>
      <c r="G338" s="405"/>
      <c r="H338" s="430"/>
      <c r="I338" s="478"/>
      <c r="J338" s="49"/>
      <c r="K338" s="705"/>
      <c r="L338" s="51"/>
      <c r="M338" s="51"/>
      <c r="N338" s="51"/>
      <c r="O338" s="51"/>
      <c r="P338" s="51"/>
      <c r="Q338" s="51"/>
      <c r="R338" s="51"/>
      <c r="S338" s="51"/>
      <c r="T338" s="51"/>
      <c r="U338" s="51"/>
      <c r="V338" s="51"/>
      <c r="W338" s="51"/>
      <c r="X338" s="51"/>
      <c r="Y338" s="51"/>
      <c r="Z338" s="51"/>
      <c r="AA338" s="51"/>
      <c r="AB338" s="51"/>
      <c r="AC338" s="51"/>
      <c r="AD338" s="51"/>
      <c r="AE338" s="51"/>
      <c r="AF338" s="51"/>
      <c r="AG338" s="51"/>
      <c r="AH338" s="51"/>
      <c r="AI338" s="51"/>
      <c r="AJ338" s="51"/>
      <c r="AK338" s="51"/>
      <c r="AL338" s="51"/>
      <c r="AM338" s="51"/>
      <c r="AN338" s="51"/>
      <c r="AO338" s="51"/>
      <c r="AP338" s="51"/>
      <c r="AQ338" s="51"/>
      <c r="AR338" s="51"/>
      <c r="AS338" s="51"/>
      <c r="AT338" s="51"/>
      <c r="AU338" s="51"/>
      <c r="AV338" s="51"/>
      <c r="AW338" s="51"/>
      <c r="AX338" s="51"/>
      <c r="AY338" s="51"/>
      <c r="AZ338" s="51"/>
      <c r="BA338" s="51"/>
      <c r="BB338" s="51"/>
      <c r="BC338" s="51"/>
      <c r="BD338" s="51"/>
      <c r="BE338" s="51"/>
      <c r="BF338" s="51"/>
    </row>
    <row r="339" spans="1:59" s="45" customFormat="1" ht="21" customHeight="1" thickBot="1">
      <c r="B339" s="254"/>
      <c r="C339" s="258"/>
      <c r="D339" s="259"/>
      <c r="E339" s="259"/>
      <c r="F339" s="320"/>
      <c r="G339" s="405"/>
      <c r="H339" s="430"/>
      <c r="I339" s="478"/>
      <c r="J339" s="49"/>
      <c r="K339" s="705"/>
      <c r="L339" s="51"/>
      <c r="M339" s="51"/>
      <c r="N339" s="51"/>
      <c r="O339" s="51"/>
      <c r="P339" s="51"/>
      <c r="Q339" s="51"/>
      <c r="R339" s="51"/>
      <c r="S339" s="51"/>
      <c r="T339" s="51"/>
      <c r="U339" s="51"/>
      <c r="V339" s="51"/>
      <c r="W339" s="51"/>
      <c r="X339" s="51"/>
      <c r="Y339" s="51"/>
      <c r="Z339" s="51"/>
      <c r="AA339" s="51"/>
      <c r="AB339" s="51"/>
      <c r="AC339" s="51"/>
      <c r="AD339" s="51"/>
      <c r="AE339" s="51"/>
      <c r="AF339" s="51"/>
      <c r="AG339" s="51"/>
      <c r="AH339" s="51"/>
      <c r="AI339" s="51"/>
      <c r="AJ339" s="51"/>
      <c r="AK339" s="51"/>
      <c r="AL339" s="51"/>
      <c r="AM339" s="51"/>
      <c r="AN339" s="51"/>
      <c r="AO339" s="51"/>
      <c r="AP339" s="51"/>
      <c r="AQ339" s="51"/>
      <c r="AR339" s="51"/>
      <c r="AS339" s="51"/>
      <c r="AT339" s="51"/>
      <c r="AU339" s="51"/>
      <c r="AV339" s="51"/>
      <c r="AW339" s="51"/>
      <c r="AX339" s="51"/>
      <c r="AY339" s="51"/>
      <c r="AZ339" s="51"/>
      <c r="BA339" s="51"/>
      <c r="BB339" s="51"/>
      <c r="BC339" s="51"/>
      <c r="BD339" s="51"/>
      <c r="BE339" s="51"/>
      <c r="BF339" s="51"/>
    </row>
    <row r="340" spans="1:59" s="549" customFormat="1" ht="25.5" customHeight="1" thickBot="1">
      <c r="A340" s="832" t="s">
        <v>554</v>
      </c>
      <c r="B340" s="832" t="s">
        <v>325</v>
      </c>
      <c r="C340" s="832"/>
      <c r="D340" s="832"/>
      <c r="E340" s="832"/>
      <c r="F340" s="392" t="s">
        <v>134</v>
      </c>
      <c r="G340" s="405"/>
      <c r="H340" s="430"/>
      <c r="I340" s="834"/>
      <c r="J340" s="730"/>
      <c r="K340" s="731"/>
      <c r="L340" s="548"/>
      <c r="M340" s="548"/>
      <c r="N340" s="548"/>
      <c r="O340" s="548"/>
      <c r="P340" s="548"/>
      <c r="Q340" s="548"/>
      <c r="R340" s="548"/>
      <c r="S340" s="548"/>
      <c r="T340" s="548"/>
      <c r="U340" s="548"/>
      <c r="V340" s="548"/>
      <c r="W340" s="548"/>
      <c r="X340" s="548"/>
      <c r="Y340" s="548"/>
      <c r="Z340" s="548"/>
      <c r="AA340" s="548"/>
      <c r="AB340" s="548"/>
      <c r="AC340" s="548"/>
      <c r="AD340" s="548"/>
      <c r="AE340" s="548"/>
      <c r="AF340" s="548"/>
      <c r="AG340" s="548"/>
      <c r="AH340" s="548"/>
      <c r="AI340" s="548"/>
      <c r="AJ340" s="548"/>
      <c r="AK340" s="548"/>
      <c r="AL340" s="548"/>
      <c r="AM340" s="548"/>
      <c r="AN340" s="548"/>
      <c r="AO340" s="548"/>
      <c r="AP340" s="548"/>
      <c r="AQ340" s="548"/>
      <c r="AR340" s="548"/>
      <c r="AS340" s="548"/>
      <c r="AT340" s="548"/>
      <c r="AU340" s="548"/>
      <c r="AV340" s="548"/>
      <c r="AW340" s="548"/>
      <c r="AX340" s="548"/>
      <c r="AY340" s="548"/>
      <c r="AZ340" s="548"/>
      <c r="BA340" s="548"/>
      <c r="BB340" s="548"/>
      <c r="BC340" s="548"/>
      <c r="BD340" s="548"/>
      <c r="BE340" s="548"/>
      <c r="BF340" s="548"/>
      <c r="BG340" s="548"/>
    </row>
    <row r="341" spans="1:59" s="549" customFormat="1" ht="25.5" customHeight="1">
      <c r="A341" s="1160" t="s">
        <v>555</v>
      </c>
      <c r="B341" s="833" t="s">
        <v>339</v>
      </c>
      <c r="C341" s="850">
        <v>52</v>
      </c>
      <c r="D341" s="579" t="s">
        <v>81</v>
      </c>
      <c r="E341" s="851" t="s">
        <v>326</v>
      </c>
      <c r="F341" s="940"/>
      <c r="G341" s="405"/>
      <c r="H341" s="430"/>
      <c r="I341" s="834"/>
      <c r="J341" s="730"/>
      <c r="K341" s="731"/>
      <c r="L341" s="548"/>
      <c r="M341" s="548"/>
      <c r="N341" s="548"/>
      <c r="O341" s="548"/>
      <c r="P341" s="548"/>
      <c r="Q341" s="548"/>
      <c r="R341" s="548"/>
      <c r="S341" s="548"/>
      <c r="T341" s="548"/>
      <c r="U341" s="548"/>
      <c r="V341" s="548"/>
      <c r="W341" s="548"/>
      <c r="X341" s="548"/>
      <c r="Y341" s="548"/>
      <c r="Z341" s="548"/>
      <c r="AA341" s="548"/>
      <c r="AB341" s="548"/>
      <c r="AC341" s="548"/>
      <c r="AD341" s="548"/>
      <c r="AE341" s="548"/>
      <c r="AF341" s="548"/>
      <c r="AG341" s="548"/>
      <c r="AH341" s="548"/>
      <c r="AI341" s="548"/>
      <c r="AJ341" s="548"/>
      <c r="AK341" s="548"/>
      <c r="AL341" s="548"/>
      <c r="AM341" s="548"/>
      <c r="AN341" s="548"/>
      <c r="AO341" s="548"/>
      <c r="AP341" s="548"/>
      <c r="AQ341" s="548"/>
      <c r="AR341" s="548"/>
      <c r="AS341" s="548"/>
      <c r="AT341" s="548"/>
      <c r="AU341" s="548"/>
      <c r="AV341" s="548"/>
      <c r="AW341" s="548"/>
      <c r="AX341" s="548"/>
      <c r="AY341" s="548"/>
      <c r="AZ341" s="548"/>
      <c r="BA341" s="548"/>
      <c r="BB341" s="548"/>
      <c r="BC341" s="548"/>
      <c r="BD341" s="548"/>
      <c r="BE341" s="548"/>
      <c r="BF341" s="548"/>
      <c r="BG341" s="548"/>
    </row>
    <row r="342" spans="1:59" s="549" customFormat="1" ht="25.5" customHeight="1">
      <c r="A342" s="1161" t="s">
        <v>556</v>
      </c>
      <c r="B342" s="852" t="s">
        <v>327</v>
      </c>
      <c r="C342" s="853">
        <v>52</v>
      </c>
      <c r="D342" s="782" t="s">
        <v>81</v>
      </c>
      <c r="E342" s="783" t="s">
        <v>328</v>
      </c>
      <c r="F342" s="942"/>
      <c r="G342" s="405"/>
      <c r="H342" s="430"/>
      <c r="I342" s="834"/>
      <c r="J342" s="730"/>
      <c r="K342" s="731"/>
      <c r="L342" s="548"/>
      <c r="M342" s="548"/>
      <c r="N342" s="548"/>
      <c r="O342" s="548"/>
      <c r="P342" s="548"/>
      <c r="Q342" s="548"/>
      <c r="R342" s="548"/>
      <c r="S342" s="548"/>
      <c r="T342" s="548"/>
      <c r="U342" s="548"/>
      <c r="V342" s="548"/>
      <c r="W342" s="548"/>
      <c r="X342" s="548"/>
      <c r="Y342" s="548"/>
      <c r="Z342" s="548"/>
      <c r="AA342" s="548"/>
      <c r="AB342" s="548"/>
      <c r="AC342" s="548"/>
      <c r="AD342" s="548"/>
      <c r="AE342" s="548"/>
      <c r="AF342" s="548"/>
      <c r="AG342" s="548"/>
      <c r="AH342" s="548"/>
      <c r="AI342" s="548"/>
      <c r="AJ342" s="548"/>
      <c r="AK342" s="548"/>
      <c r="AL342" s="548"/>
      <c r="AM342" s="548"/>
      <c r="AN342" s="548"/>
      <c r="AO342" s="548"/>
      <c r="AP342" s="548"/>
      <c r="AQ342" s="548"/>
      <c r="AR342" s="548"/>
      <c r="AS342" s="548"/>
      <c r="AT342" s="548"/>
      <c r="AU342" s="548"/>
      <c r="AV342" s="548"/>
      <c r="AW342" s="548"/>
      <c r="AX342" s="548"/>
      <c r="AY342" s="548"/>
      <c r="AZ342" s="548"/>
      <c r="BA342" s="548"/>
      <c r="BB342" s="548"/>
      <c r="BC342" s="548"/>
      <c r="BD342" s="548"/>
      <c r="BE342" s="548"/>
      <c r="BF342" s="548"/>
      <c r="BG342" s="548"/>
    </row>
    <row r="343" spans="1:59" s="549" customFormat="1" ht="25.5" customHeight="1" thickBot="1">
      <c r="A343" s="1162" t="s">
        <v>557</v>
      </c>
      <c r="B343" s="854" t="s">
        <v>329</v>
      </c>
      <c r="C343" s="855">
        <v>52</v>
      </c>
      <c r="D343" s="588" t="s">
        <v>81</v>
      </c>
      <c r="E343" s="856" t="s">
        <v>330</v>
      </c>
      <c r="F343" s="943"/>
      <c r="G343" s="405"/>
      <c r="H343" s="430"/>
      <c r="I343" s="834"/>
      <c r="J343" s="730"/>
      <c r="K343" s="731"/>
      <c r="L343" s="548"/>
      <c r="M343" s="548"/>
      <c r="N343" s="548"/>
      <c r="O343" s="548"/>
      <c r="P343" s="548"/>
      <c r="Q343" s="548"/>
      <c r="R343" s="548"/>
      <c r="S343" s="548"/>
      <c r="T343" s="548"/>
      <c r="U343" s="548"/>
      <c r="V343" s="548"/>
      <c r="W343" s="548"/>
      <c r="X343" s="548"/>
      <c r="Y343" s="548"/>
      <c r="Z343" s="548"/>
      <c r="AA343" s="548"/>
      <c r="AB343" s="548"/>
      <c r="AC343" s="548"/>
      <c r="AD343" s="548"/>
      <c r="AE343" s="548"/>
      <c r="AF343" s="548"/>
      <c r="AG343" s="548"/>
      <c r="AH343" s="548"/>
      <c r="AI343" s="548"/>
      <c r="AJ343" s="548"/>
      <c r="AK343" s="548"/>
      <c r="AL343" s="548"/>
      <c r="AM343" s="548"/>
      <c r="AN343" s="548"/>
      <c r="AO343" s="548"/>
      <c r="AP343" s="548"/>
      <c r="AQ343" s="548"/>
      <c r="AR343" s="548"/>
      <c r="AS343" s="548"/>
      <c r="AT343" s="548"/>
      <c r="AU343" s="548"/>
      <c r="AV343" s="548"/>
      <c r="AW343" s="548"/>
      <c r="AX343" s="548"/>
      <c r="AY343" s="548"/>
      <c r="AZ343" s="548"/>
      <c r="BA343" s="548"/>
      <c r="BB343" s="548"/>
      <c r="BC343" s="548"/>
      <c r="BD343" s="548"/>
      <c r="BE343" s="548"/>
      <c r="BF343" s="548"/>
      <c r="BG343" s="548"/>
    </row>
    <row r="344" spans="1:59" s="549" customFormat="1" ht="25.5" customHeight="1" thickBot="1">
      <c r="A344" s="529" t="s">
        <v>558</v>
      </c>
      <c r="B344" s="529" t="s">
        <v>331</v>
      </c>
      <c r="C344" s="857">
        <v>52</v>
      </c>
      <c r="D344" s="680" t="s">
        <v>81</v>
      </c>
      <c r="E344" s="808" t="s">
        <v>83</v>
      </c>
      <c r="F344" s="944" t="str">
        <f>IF(OBS_VO_52.h.4G.3G_TOTAL+OBS_VO_52.h.4G.4G_TOTAL+OBS_VO_52.h.4G.5G_TOTAL=0,"",OBS_VO_52.h.4G.3G_TOTAL+OBS_VO_52.h.4G.4G_TOTAL+OBS_VO_52.h.4G.5G_TOTAL)</f>
        <v/>
      </c>
      <c r="G344" s="405"/>
      <c r="H344" s="430"/>
      <c r="I344" s="834"/>
      <c r="J344" s="730"/>
      <c r="K344" s="731"/>
      <c r="L344" s="548"/>
      <c r="M344" s="548"/>
      <c r="N344" s="548"/>
      <c r="O344" s="548"/>
      <c r="P344" s="548"/>
      <c r="Q344" s="548"/>
      <c r="R344" s="548"/>
      <c r="S344" s="548"/>
      <c r="T344" s="548"/>
      <c r="U344" s="548"/>
      <c r="V344" s="548"/>
      <c r="W344" s="548"/>
      <c r="X344" s="548"/>
      <c r="Y344" s="548"/>
      <c r="Z344" s="548"/>
      <c r="AA344" s="548"/>
      <c r="AB344" s="548"/>
      <c r="AC344" s="548"/>
      <c r="AD344" s="548"/>
      <c r="AE344" s="548"/>
      <c r="AF344" s="548"/>
      <c r="AG344" s="548"/>
      <c r="AH344" s="548"/>
      <c r="AI344" s="548"/>
      <c r="AJ344" s="548"/>
      <c r="AK344" s="548"/>
      <c r="AL344" s="548"/>
      <c r="AM344" s="548"/>
      <c r="AN344" s="548"/>
      <c r="AO344" s="548"/>
      <c r="AP344" s="548"/>
      <c r="AQ344" s="548"/>
      <c r="AR344" s="548"/>
      <c r="AS344" s="548"/>
      <c r="AT344" s="548"/>
      <c r="AU344" s="548"/>
      <c r="AV344" s="548"/>
      <c r="AW344" s="548"/>
      <c r="AX344" s="548"/>
      <c r="AY344" s="548"/>
      <c r="AZ344" s="548"/>
      <c r="BA344" s="548"/>
      <c r="BB344" s="548"/>
      <c r="BC344" s="548"/>
      <c r="BD344" s="548"/>
      <c r="BE344" s="548"/>
      <c r="BF344" s="548"/>
      <c r="BG344" s="548"/>
    </row>
    <row r="345" spans="1:59" s="549" customFormat="1" ht="25.5" customHeight="1" thickBot="1">
      <c r="A345" s="1058"/>
      <c r="B345" s="527"/>
      <c r="C345" s="835"/>
      <c r="D345" s="592"/>
      <c r="E345" s="623"/>
      <c r="F345" s="405"/>
      <c r="G345" s="405"/>
      <c r="H345" s="430"/>
      <c r="I345" s="834"/>
      <c r="J345" s="730"/>
      <c r="K345" s="731"/>
      <c r="L345" s="548"/>
      <c r="M345" s="548"/>
      <c r="N345" s="548"/>
      <c r="O345" s="548"/>
      <c r="P345" s="548"/>
      <c r="Q345" s="548"/>
      <c r="R345" s="548"/>
      <c r="S345" s="548"/>
      <c r="T345" s="548"/>
      <c r="U345" s="548"/>
      <c r="V345" s="548"/>
      <c r="W345" s="548"/>
      <c r="X345" s="548"/>
      <c r="Y345" s="548"/>
      <c r="Z345" s="548"/>
      <c r="AA345" s="548"/>
      <c r="AB345" s="548"/>
      <c r="AC345" s="548"/>
      <c r="AD345" s="548"/>
      <c r="AE345" s="548"/>
      <c r="AF345" s="548"/>
      <c r="AG345" s="548"/>
      <c r="AH345" s="548"/>
      <c r="AI345" s="548"/>
      <c r="AJ345" s="548"/>
      <c r="AK345" s="548"/>
      <c r="AL345" s="548"/>
      <c r="AM345" s="548"/>
      <c r="AN345" s="548"/>
      <c r="AO345" s="548"/>
      <c r="AP345" s="548"/>
      <c r="AQ345" s="548"/>
      <c r="AR345" s="548"/>
      <c r="AS345" s="548"/>
      <c r="AT345" s="548"/>
      <c r="AU345" s="548"/>
      <c r="AV345" s="548"/>
      <c r="AW345" s="548"/>
      <c r="AX345" s="548"/>
      <c r="AY345" s="548"/>
      <c r="AZ345" s="548"/>
      <c r="BA345" s="548"/>
      <c r="BB345" s="548"/>
      <c r="BC345" s="548"/>
      <c r="BD345" s="548"/>
      <c r="BE345" s="548"/>
      <c r="BF345" s="548"/>
      <c r="BG345" s="548"/>
    </row>
    <row r="346" spans="1:59" s="549" customFormat="1" ht="25.5" customHeight="1" thickBot="1">
      <c r="A346" s="832" t="s">
        <v>559</v>
      </c>
      <c r="B346" s="832" t="s">
        <v>332</v>
      </c>
      <c r="C346" s="832"/>
      <c r="D346" s="832"/>
      <c r="E346" s="832"/>
      <c r="F346" s="392" t="s">
        <v>134</v>
      </c>
      <c r="G346" s="405"/>
      <c r="H346" s="430"/>
      <c r="I346" s="834"/>
      <c r="J346" s="730"/>
      <c r="K346" s="731"/>
      <c r="L346" s="548"/>
      <c r="M346" s="548"/>
      <c r="N346" s="548"/>
      <c r="O346" s="548"/>
      <c r="P346" s="548"/>
      <c r="Q346" s="548"/>
      <c r="R346" s="548"/>
      <c r="S346" s="548"/>
      <c r="T346" s="548"/>
      <c r="U346" s="548"/>
      <c r="V346" s="548"/>
      <c r="W346" s="548"/>
      <c r="X346" s="548"/>
      <c r="Y346" s="548"/>
      <c r="Z346" s="548"/>
      <c r="AA346" s="548"/>
      <c r="AB346" s="548"/>
      <c r="AC346" s="548"/>
      <c r="AD346" s="548"/>
      <c r="AE346" s="548"/>
      <c r="AF346" s="548"/>
      <c r="AG346" s="548"/>
      <c r="AH346" s="548"/>
      <c r="AI346" s="548"/>
      <c r="AJ346" s="548"/>
      <c r="AK346" s="548"/>
      <c r="AL346" s="548"/>
      <c r="AM346" s="548"/>
      <c r="AN346" s="548"/>
      <c r="AO346" s="548"/>
      <c r="AP346" s="548"/>
      <c r="AQ346" s="548"/>
      <c r="AR346" s="548"/>
      <c r="AS346" s="548"/>
      <c r="AT346" s="548"/>
      <c r="AU346" s="548"/>
      <c r="AV346" s="548"/>
      <c r="AW346" s="548"/>
      <c r="AX346" s="548"/>
      <c r="AY346" s="548"/>
      <c r="AZ346" s="548"/>
      <c r="BA346" s="548"/>
      <c r="BB346" s="548"/>
      <c r="BC346" s="548"/>
      <c r="BD346" s="548"/>
      <c r="BE346" s="548"/>
      <c r="BF346" s="548"/>
      <c r="BG346" s="548"/>
    </row>
    <row r="347" spans="1:59" s="549" customFormat="1" ht="25.5" customHeight="1">
      <c r="A347" s="1163" t="s">
        <v>560</v>
      </c>
      <c r="B347" s="833" t="s">
        <v>340</v>
      </c>
      <c r="C347" s="850">
        <v>52</v>
      </c>
      <c r="D347" s="579" t="s">
        <v>81</v>
      </c>
      <c r="E347" s="851" t="s">
        <v>333</v>
      </c>
      <c r="F347" s="940"/>
      <c r="G347" s="405"/>
      <c r="H347" s="430"/>
      <c r="I347" s="834"/>
      <c r="J347" s="730"/>
      <c r="K347" s="731"/>
      <c r="L347" s="548"/>
      <c r="M347" s="548"/>
      <c r="N347" s="548"/>
      <c r="O347" s="548"/>
      <c r="P347" s="548"/>
      <c r="Q347" s="548"/>
      <c r="R347" s="548"/>
      <c r="S347" s="548"/>
      <c r="T347" s="548"/>
      <c r="U347" s="548"/>
      <c r="V347" s="548"/>
      <c r="W347" s="548"/>
      <c r="X347" s="548"/>
      <c r="Y347" s="548"/>
      <c r="Z347" s="548"/>
      <c r="AA347" s="548"/>
      <c r="AB347" s="548"/>
      <c r="AC347" s="548"/>
      <c r="AD347" s="548"/>
      <c r="AE347" s="548"/>
      <c r="AF347" s="548"/>
      <c r="AG347" s="548"/>
      <c r="AH347" s="548"/>
      <c r="AI347" s="548"/>
      <c r="AJ347" s="548"/>
      <c r="AK347" s="548"/>
      <c r="AL347" s="548"/>
      <c r="AM347" s="548"/>
      <c r="AN347" s="548"/>
      <c r="AO347" s="548"/>
      <c r="AP347" s="548"/>
      <c r="AQ347" s="548"/>
      <c r="AR347" s="548"/>
      <c r="AS347" s="548"/>
      <c r="AT347" s="548"/>
      <c r="AU347" s="548"/>
      <c r="AV347" s="548"/>
      <c r="AW347" s="548"/>
      <c r="AX347" s="548"/>
      <c r="AY347" s="548"/>
      <c r="AZ347" s="548"/>
      <c r="BA347" s="548"/>
      <c r="BB347" s="548"/>
      <c r="BC347" s="548"/>
      <c r="BD347" s="548"/>
      <c r="BE347" s="548"/>
      <c r="BF347" s="548"/>
      <c r="BG347" s="548"/>
    </row>
    <row r="348" spans="1:59" s="549" customFormat="1" ht="25.5" customHeight="1">
      <c r="A348" s="1164" t="s">
        <v>561</v>
      </c>
      <c r="B348" s="852" t="s">
        <v>334</v>
      </c>
      <c r="C348" s="853">
        <v>52</v>
      </c>
      <c r="D348" s="782" t="s">
        <v>81</v>
      </c>
      <c r="E348" s="783" t="s">
        <v>335</v>
      </c>
      <c r="F348" s="942"/>
      <c r="G348" s="405"/>
      <c r="H348" s="430"/>
      <c r="I348" s="834"/>
      <c r="J348" s="730"/>
      <c r="K348" s="731"/>
      <c r="L348" s="548"/>
      <c r="M348" s="548"/>
      <c r="N348" s="548"/>
      <c r="O348" s="548"/>
      <c r="P348" s="548"/>
      <c r="Q348" s="548"/>
      <c r="R348" s="548"/>
      <c r="S348" s="548"/>
      <c r="T348" s="548"/>
      <c r="U348" s="548"/>
      <c r="V348" s="548"/>
      <c r="W348" s="548"/>
      <c r="X348" s="548"/>
      <c r="Y348" s="548"/>
      <c r="Z348" s="548"/>
      <c r="AA348" s="548"/>
      <c r="AB348" s="548"/>
      <c r="AC348" s="548"/>
      <c r="AD348" s="548"/>
      <c r="AE348" s="548"/>
      <c r="AF348" s="548"/>
      <c r="AG348" s="548"/>
      <c r="AH348" s="548"/>
      <c r="AI348" s="548"/>
      <c r="AJ348" s="548"/>
      <c r="AK348" s="548"/>
      <c r="AL348" s="548"/>
      <c r="AM348" s="548"/>
      <c r="AN348" s="548"/>
      <c r="AO348" s="548"/>
      <c r="AP348" s="548"/>
      <c r="AQ348" s="548"/>
      <c r="AR348" s="548"/>
      <c r="AS348" s="548"/>
      <c r="AT348" s="548"/>
      <c r="AU348" s="548"/>
      <c r="AV348" s="548"/>
      <c r="AW348" s="548"/>
      <c r="AX348" s="548"/>
      <c r="AY348" s="548"/>
      <c r="AZ348" s="548"/>
      <c r="BA348" s="548"/>
      <c r="BB348" s="548"/>
      <c r="BC348" s="548"/>
      <c r="BD348" s="548"/>
      <c r="BE348" s="548"/>
      <c r="BF348" s="548"/>
      <c r="BG348" s="548"/>
    </row>
    <row r="349" spans="1:59" s="549" customFormat="1" ht="25.5" customHeight="1" thickBot="1">
      <c r="A349" s="1165" t="s">
        <v>562</v>
      </c>
      <c r="B349" s="854" t="s">
        <v>336</v>
      </c>
      <c r="C349" s="855">
        <v>52</v>
      </c>
      <c r="D349" s="588" t="s">
        <v>81</v>
      </c>
      <c r="E349" s="856" t="s">
        <v>337</v>
      </c>
      <c r="F349" s="943"/>
      <c r="G349" s="405"/>
      <c r="H349" s="430"/>
      <c r="I349" s="834"/>
      <c r="J349" s="730"/>
      <c r="K349" s="731"/>
      <c r="L349" s="548"/>
      <c r="M349" s="548"/>
      <c r="N349" s="548"/>
      <c r="O349" s="548"/>
      <c r="P349" s="548"/>
      <c r="Q349" s="548"/>
      <c r="R349" s="548"/>
      <c r="S349" s="548"/>
      <c r="T349" s="548"/>
      <c r="U349" s="548"/>
      <c r="V349" s="548"/>
      <c r="W349" s="548"/>
      <c r="X349" s="548"/>
      <c r="Y349" s="548"/>
      <c r="Z349" s="548"/>
      <c r="AA349" s="548"/>
      <c r="AB349" s="548"/>
      <c r="AC349" s="548"/>
      <c r="AD349" s="548"/>
      <c r="AE349" s="548"/>
      <c r="AF349" s="548"/>
      <c r="AG349" s="548"/>
      <c r="AH349" s="548"/>
      <c r="AI349" s="548"/>
      <c r="AJ349" s="548"/>
      <c r="AK349" s="548"/>
      <c r="AL349" s="548"/>
      <c r="AM349" s="548"/>
      <c r="AN349" s="548"/>
      <c r="AO349" s="548"/>
      <c r="AP349" s="548"/>
      <c r="AQ349" s="548"/>
      <c r="AR349" s="548"/>
      <c r="AS349" s="548"/>
      <c r="AT349" s="548"/>
      <c r="AU349" s="548"/>
      <c r="AV349" s="548"/>
      <c r="AW349" s="548"/>
      <c r="AX349" s="548"/>
      <c r="AY349" s="548"/>
      <c r="AZ349" s="548"/>
      <c r="BA349" s="548"/>
      <c r="BB349" s="548"/>
      <c r="BC349" s="548"/>
      <c r="BD349" s="548"/>
      <c r="BE349" s="548"/>
      <c r="BF349" s="548"/>
      <c r="BG349" s="548"/>
    </row>
    <row r="350" spans="1:59" s="549" customFormat="1" ht="25.5" customHeight="1" thickBot="1">
      <c r="A350" s="529" t="s">
        <v>563</v>
      </c>
      <c r="B350" s="529" t="s">
        <v>338</v>
      </c>
      <c r="C350" s="857">
        <v>52</v>
      </c>
      <c r="D350" s="680" t="s">
        <v>81</v>
      </c>
      <c r="E350" s="808" t="s">
        <v>159</v>
      </c>
      <c r="F350" s="944" t="str">
        <f>IF(OBS_VO_52.h.5G.3G_TOTAL+OBS_VO_52.h.5G.4G_TOTAL+OBS_VO_52.h.5G.5G_TOTAL=0,"",OBS_VO_52.h.5G.3G_TOTAL+OBS_VO_52.h.5G.4G_TOTAL+OBS_VO_52.h.5G.5G_TOTAL)</f>
        <v/>
      </c>
      <c r="G350" s="405"/>
      <c r="H350" s="430"/>
      <c r="I350" s="834"/>
      <c r="J350" s="730"/>
      <c r="K350" s="731"/>
      <c r="L350" s="548"/>
      <c r="M350" s="548"/>
      <c r="N350" s="548"/>
      <c r="O350" s="548"/>
      <c r="P350" s="548"/>
      <c r="Q350" s="548"/>
      <c r="R350" s="548"/>
      <c r="S350" s="548"/>
      <c r="T350" s="548"/>
      <c r="U350" s="548"/>
      <c r="V350" s="548"/>
      <c r="W350" s="548"/>
      <c r="X350" s="548"/>
      <c r="Y350" s="548"/>
      <c r="Z350" s="548"/>
      <c r="AA350" s="548"/>
      <c r="AB350" s="548"/>
      <c r="AC350" s="548"/>
      <c r="AD350" s="548"/>
      <c r="AE350" s="548"/>
      <c r="AF350" s="548"/>
      <c r="AG350" s="548"/>
      <c r="AH350" s="548"/>
      <c r="AI350" s="548"/>
      <c r="AJ350" s="548"/>
      <c r="AK350" s="548"/>
      <c r="AL350" s="548"/>
      <c r="AM350" s="548"/>
      <c r="AN350" s="548"/>
      <c r="AO350" s="548"/>
      <c r="AP350" s="548"/>
      <c r="AQ350" s="548"/>
      <c r="AR350" s="548"/>
      <c r="AS350" s="548"/>
      <c r="AT350" s="548"/>
      <c r="AU350" s="548"/>
      <c r="AV350" s="548"/>
      <c r="AW350" s="548"/>
      <c r="AX350" s="548"/>
      <c r="AY350" s="548"/>
      <c r="AZ350" s="548"/>
      <c r="BA350" s="548"/>
      <c r="BB350" s="548"/>
      <c r="BC350" s="548"/>
      <c r="BD350" s="548"/>
      <c r="BE350" s="548"/>
      <c r="BF350" s="548"/>
      <c r="BG350" s="548"/>
    </row>
    <row r="351" spans="1:59" s="45" customFormat="1" ht="28.5" customHeight="1">
      <c r="B351" s="51"/>
      <c r="C351" s="155"/>
      <c r="D351" s="38"/>
      <c r="E351" s="38"/>
      <c r="F351" s="330"/>
      <c r="G351" s="405"/>
      <c r="H351" s="446"/>
      <c r="I351" s="480"/>
      <c r="J351" s="49"/>
      <c r="K351" s="705"/>
      <c r="L351" s="51"/>
      <c r="M351" s="51"/>
      <c r="N351" s="51"/>
      <c r="O351" s="51"/>
      <c r="P351" s="51"/>
      <c r="Q351" s="51"/>
      <c r="R351" s="51"/>
      <c r="S351" s="51"/>
      <c r="T351" s="51"/>
      <c r="U351" s="51"/>
      <c r="V351" s="51"/>
      <c r="W351" s="51"/>
      <c r="X351" s="51"/>
      <c r="Y351" s="51"/>
      <c r="Z351" s="51"/>
      <c r="AA351" s="51"/>
      <c r="AB351" s="51"/>
      <c r="AC351" s="51"/>
      <c r="AD351" s="51"/>
      <c r="AE351" s="51"/>
      <c r="AF351" s="51"/>
      <c r="AG351" s="51"/>
      <c r="AH351" s="51"/>
      <c r="AI351" s="51"/>
      <c r="AJ351" s="51"/>
      <c r="AK351" s="51"/>
      <c r="AL351" s="51"/>
      <c r="AM351" s="51"/>
      <c r="AN351" s="51"/>
      <c r="AO351" s="51"/>
      <c r="AP351" s="51"/>
      <c r="AQ351" s="51"/>
      <c r="AR351" s="51"/>
      <c r="AS351" s="51"/>
      <c r="AT351" s="51"/>
      <c r="AU351" s="51"/>
      <c r="AV351" s="51"/>
      <c r="AW351" s="51"/>
      <c r="AX351" s="51"/>
      <c r="AY351" s="51"/>
      <c r="AZ351" s="51"/>
      <c r="BA351" s="51"/>
      <c r="BB351" s="51"/>
      <c r="BC351" s="51"/>
      <c r="BD351" s="51"/>
      <c r="BE351" s="51"/>
      <c r="BF351" s="51"/>
    </row>
    <row r="352" spans="1:59" s="45" customFormat="1" ht="24.75" customHeight="1">
      <c r="A352" s="644" t="s">
        <v>564</v>
      </c>
      <c r="B352" s="239" t="s">
        <v>143</v>
      </c>
      <c r="C352" s="291"/>
      <c r="D352" s="292"/>
      <c r="E352" s="292"/>
      <c r="F352" s="412"/>
      <c r="G352" s="413" t="s">
        <v>1</v>
      </c>
      <c r="H352" s="452"/>
      <c r="I352" s="452"/>
      <c r="J352" s="49"/>
      <c r="K352" s="705"/>
      <c r="L352" s="51"/>
      <c r="M352" s="51"/>
      <c r="N352" s="51"/>
      <c r="O352" s="51"/>
      <c r="P352" s="51"/>
      <c r="Q352" s="51"/>
      <c r="R352" s="51"/>
      <c r="S352" s="51"/>
      <c r="T352" s="51"/>
      <c r="U352" s="51"/>
      <c r="V352" s="51"/>
      <c r="W352" s="51"/>
      <c r="X352" s="51"/>
      <c r="Y352" s="51"/>
      <c r="Z352" s="51"/>
      <c r="AA352" s="51"/>
      <c r="AB352" s="51"/>
      <c r="AC352" s="51"/>
      <c r="AD352" s="51"/>
      <c r="AE352" s="51"/>
      <c r="AF352" s="51"/>
      <c r="AG352" s="51"/>
      <c r="AH352" s="51"/>
      <c r="AI352" s="51"/>
      <c r="AJ352" s="51"/>
      <c r="AK352" s="51"/>
      <c r="AL352" s="51"/>
      <c r="AM352" s="51"/>
      <c r="AN352" s="51"/>
      <c r="AO352" s="51"/>
      <c r="AP352" s="51"/>
      <c r="AQ352" s="51"/>
      <c r="AR352" s="51"/>
      <c r="AS352" s="51"/>
      <c r="AT352" s="51"/>
      <c r="AU352" s="51"/>
      <c r="AV352" s="51"/>
      <c r="AW352" s="51"/>
      <c r="AX352" s="51"/>
      <c r="AY352" s="51"/>
      <c r="AZ352" s="51"/>
      <c r="BA352" s="51"/>
      <c r="BB352" s="51"/>
      <c r="BC352" s="51"/>
      <c r="BD352" s="51"/>
      <c r="BE352" s="51"/>
      <c r="BF352" s="51"/>
    </row>
    <row r="353" spans="1:58" s="45" customFormat="1" ht="9" customHeight="1" thickBot="1">
      <c r="A353" s="1058"/>
      <c r="B353" s="278"/>
      <c r="C353" s="258"/>
      <c r="D353" s="259"/>
      <c r="E353" s="259"/>
      <c r="F353" s="405"/>
      <c r="G353" s="405"/>
      <c r="H353" s="446"/>
      <c r="I353" s="480"/>
      <c r="J353" s="49"/>
      <c r="K353" s="705"/>
      <c r="L353" s="50"/>
      <c r="M353" s="51"/>
      <c r="N353" s="51"/>
      <c r="O353" s="51"/>
      <c r="P353" s="51"/>
      <c r="Q353" s="51"/>
      <c r="R353" s="51"/>
      <c r="S353" s="51"/>
      <c r="T353" s="51"/>
      <c r="U353" s="51"/>
      <c r="V353" s="51"/>
      <c r="W353" s="51"/>
      <c r="X353" s="51"/>
      <c r="Y353" s="51"/>
      <c r="Z353" s="51"/>
      <c r="AA353" s="51"/>
      <c r="AB353" s="51"/>
      <c r="AC353" s="51"/>
      <c r="AD353" s="51"/>
      <c r="AE353" s="51"/>
      <c r="AF353" s="51"/>
      <c r="AG353" s="51"/>
      <c r="AH353" s="51"/>
      <c r="AI353" s="51"/>
      <c r="AJ353" s="51"/>
      <c r="AK353" s="51"/>
      <c r="AL353" s="51"/>
      <c r="AM353" s="51"/>
      <c r="AN353" s="51"/>
      <c r="AO353" s="51"/>
      <c r="AP353" s="51"/>
      <c r="AQ353" s="51"/>
      <c r="AR353" s="51"/>
      <c r="AS353" s="51"/>
      <c r="AT353" s="51"/>
      <c r="AU353" s="51"/>
      <c r="AV353" s="51"/>
      <c r="AW353" s="51"/>
      <c r="AX353" s="51"/>
      <c r="AY353" s="51"/>
      <c r="AZ353" s="51"/>
      <c r="BA353" s="51"/>
      <c r="BB353" s="51"/>
      <c r="BC353" s="51"/>
      <c r="BD353" s="51"/>
      <c r="BE353" s="51"/>
      <c r="BF353" s="51"/>
    </row>
    <row r="354" spans="1:58" s="45" customFormat="1" ht="50.25" customHeight="1" thickBot="1">
      <c r="A354" s="832" t="s">
        <v>565</v>
      </c>
      <c r="B354" s="260" t="s">
        <v>98</v>
      </c>
      <c r="C354" s="260"/>
      <c r="D354" s="260"/>
      <c r="E354" s="260"/>
      <c r="F354" s="338" t="s">
        <v>60</v>
      </c>
      <c r="G354" s="346" t="s">
        <v>24</v>
      </c>
      <c r="H354" s="338" t="s">
        <v>144</v>
      </c>
      <c r="I354" s="361" t="s">
        <v>145</v>
      </c>
      <c r="J354" s="49"/>
      <c r="K354" s="705"/>
      <c r="L354" s="50"/>
      <c r="M354" s="50"/>
      <c r="N354" s="50"/>
      <c r="O354" s="50"/>
      <c r="P354" s="50"/>
      <c r="Q354" s="51"/>
      <c r="R354" s="51"/>
      <c r="S354" s="51"/>
      <c r="T354" s="51"/>
      <c r="U354" s="51"/>
      <c r="V354" s="51"/>
      <c r="W354" s="51"/>
      <c r="X354" s="51"/>
      <c r="Y354" s="51"/>
      <c r="Z354" s="51"/>
      <c r="AA354" s="51"/>
      <c r="AB354" s="51"/>
      <c r="AC354" s="51"/>
      <c r="AD354" s="51"/>
      <c r="AE354" s="51"/>
      <c r="AF354" s="51"/>
      <c r="AG354" s="51"/>
      <c r="AH354" s="51"/>
      <c r="AI354" s="51"/>
      <c r="AJ354" s="51"/>
      <c r="AK354" s="51"/>
      <c r="AL354" s="51"/>
      <c r="AM354" s="51"/>
      <c r="AN354" s="51"/>
      <c r="AO354" s="51"/>
      <c r="AP354" s="51"/>
      <c r="AQ354" s="51"/>
      <c r="AR354" s="51"/>
      <c r="AS354" s="51"/>
      <c r="AT354" s="51"/>
      <c r="AU354" s="51"/>
      <c r="AV354" s="51"/>
      <c r="AW354" s="51"/>
      <c r="AX354" s="51"/>
      <c r="AY354" s="51"/>
      <c r="AZ354" s="51"/>
      <c r="BA354" s="51"/>
      <c r="BB354" s="51"/>
      <c r="BC354" s="51"/>
      <c r="BD354" s="51"/>
      <c r="BE354" s="51"/>
      <c r="BF354" s="51"/>
    </row>
    <row r="355" spans="1:58" s="45" customFormat="1" ht="35.25" customHeight="1" thickBot="1">
      <c r="A355" s="1059" t="s">
        <v>566</v>
      </c>
      <c r="B355" s="319" t="s">
        <v>146</v>
      </c>
      <c r="C355" s="235">
        <v>8183</v>
      </c>
      <c r="D355" s="80"/>
      <c r="E355" s="80"/>
      <c r="F355" s="952" t="str">
        <f>IF(OBS_CA_81.f_TOTAL+OBS_CA_81.g_TOTAL+OBS_CA_81.i_TOTAL+OBS_CA_83_TOTAL=0,"",OBS_CA_81.f_TOTAL+OBS_CA_81.g_TOTAL+OBS_CA_81.i_TOTAL+OBS_CA_83_TOTAL)</f>
        <v/>
      </c>
      <c r="G355" s="953" t="str">
        <f>IF(OBS_VO_81.f_TOTAL+OBS_VO_81.g_TOTAL+OBS_VO_83_TOTAL=0,"",OBS_VO_81.f_TOTAL+OBS_VO_81.g_TOTAL+OBS_VO_83_TOTAL)</f>
        <v/>
      </c>
      <c r="H355" s="954"/>
      <c r="I355" s="955"/>
      <c r="J355" s="293"/>
      <c r="K355" s="705"/>
      <c r="L355" s="50"/>
      <c r="M355" s="50"/>
      <c r="N355" s="50"/>
      <c r="O355" s="50"/>
      <c r="P355" s="50"/>
      <c r="Q355" s="51"/>
      <c r="R355" s="51"/>
      <c r="S355" s="51"/>
      <c r="T355" s="51"/>
      <c r="U355" s="51"/>
      <c r="V355" s="51"/>
      <c r="W355" s="51"/>
      <c r="X355" s="51"/>
      <c r="Y355" s="51"/>
      <c r="Z355" s="51"/>
      <c r="AA355" s="51"/>
      <c r="AB355" s="51"/>
      <c r="AC355" s="51"/>
      <c r="AD355" s="51"/>
      <c r="AE355" s="51"/>
      <c r="AF355" s="51"/>
      <c r="AG355" s="51"/>
      <c r="AH355" s="51"/>
      <c r="AI355" s="51"/>
      <c r="AJ355" s="51"/>
      <c r="AK355" s="51"/>
      <c r="AL355" s="51"/>
      <c r="AM355" s="51"/>
      <c r="AN355" s="51"/>
      <c r="AO355" s="51"/>
      <c r="AP355" s="51"/>
      <c r="AQ355" s="51"/>
      <c r="AR355" s="51"/>
      <c r="AS355" s="51"/>
      <c r="AT355" s="51"/>
      <c r="AU355" s="51"/>
      <c r="AV355" s="51"/>
      <c r="AW355" s="51"/>
      <c r="AX355" s="51"/>
      <c r="AY355" s="51"/>
      <c r="AZ355" s="51"/>
      <c r="BA355" s="51"/>
      <c r="BB355" s="51"/>
      <c r="BC355" s="51"/>
      <c r="BD355" s="51"/>
      <c r="BE355" s="51"/>
      <c r="BF355" s="51"/>
    </row>
    <row r="356" spans="1:58" s="45" customFormat="1" ht="24.75" customHeight="1">
      <c r="A356" s="1010" t="s">
        <v>567</v>
      </c>
      <c r="B356" s="194" t="s">
        <v>147</v>
      </c>
      <c r="C356" s="166">
        <v>81</v>
      </c>
      <c r="D356" s="167" t="s">
        <v>55</v>
      </c>
      <c r="E356" s="167"/>
      <c r="F356" s="945"/>
      <c r="G356" s="946"/>
      <c r="H356" s="956"/>
      <c r="I356" s="957"/>
      <c r="J356" s="293"/>
      <c r="K356" s="705"/>
      <c r="L356" s="50"/>
      <c r="M356" s="50"/>
      <c r="N356" s="50"/>
      <c r="O356" s="50"/>
      <c r="P356" s="50"/>
      <c r="Q356" s="51"/>
      <c r="R356" s="51"/>
      <c r="S356" s="51"/>
      <c r="T356" s="51"/>
      <c r="U356" s="51"/>
      <c r="V356" s="51"/>
      <c r="W356" s="51"/>
      <c r="X356" s="51"/>
      <c r="Y356" s="51"/>
      <c r="Z356" s="51"/>
      <c r="AA356" s="51"/>
      <c r="AB356" s="51"/>
      <c r="AC356" s="51"/>
      <c r="AD356" s="51"/>
      <c r="AE356" s="51"/>
      <c r="AF356" s="51"/>
      <c r="AG356" s="51"/>
      <c r="AH356" s="51"/>
      <c r="AI356" s="51"/>
      <c r="AJ356" s="51"/>
      <c r="AK356" s="51"/>
      <c r="AL356" s="51"/>
      <c r="AM356" s="51"/>
      <c r="AN356" s="51"/>
      <c r="AO356" s="51"/>
      <c r="AP356" s="51"/>
      <c r="AQ356" s="51"/>
      <c r="AR356" s="51"/>
      <c r="AS356" s="51"/>
      <c r="AT356" s="51"/>
      <c r="AU356" s="51"/>
      <c r="AV356" s="51"/>
      <c r="AW356" s="51"/>
      <c r="AX356" s="51"/>
      <c r="AY356" s="51"/>
      <c r="AZ356" s="51"/>
      <c r="BA356" s="51"/>
      <c r="BB356" s="51"/>
      <c r="BC356" s="51"/>
      <c r="BD356" s="51"/>
      <c r="BE356" s="51"/>
      <c r="BF356" s="51"/>
    </row>
    <row r="357" spans="1:58" s="45" customFormat="1" ht="24.75" customHeight="1">
      <c r="A357" s="485" t="s">
        <v>568</v>
      </c>
      <c r="B357" s="195" t="s">
        <v>148</v>
      </c>
      <c r="C357" s="210">
        <v>81</v>
      </c>
      <c r="D357" s="199" t="s">
        <v>125</v>
      </c>
      <c r="E357" s="199"/>
      <c r="F357" s="947"/>
      <c r="G357" s="948"/>
      <c r="H357" s="958"/>
      <c r="I357" s="957"/>
      <c r="J357" s="49"/>
      <c r="K357" s="705"/>
      <c r="L357" s="50"/>
      <c r="M357" s="50"/>
      <c r="N357" s="50"/>
      <c r="O357" s="50"/>
      <c r="P357" s="50"/>
      <c r="Q357" s="51"/>
      <c r="R357" s="51"/>
      <c r="S357" s="51"/>
      <c r="T357" s="51"/>
      <c r="U357" s="51"/>
      <c r="V357" s="51"/>
      <c r="W357" s="51"/>
      <c r="X357" s="51"/>
      <c r="Y357" s="51"/>
      <c r="Z357" s="51"/>
      <c r="AA357" s="51"/>
      <c r="AB357" s="51"/>
      <c r="AC357" s="51"/>
      <c r="AD357" s="51"/>
      <c r="AE357" s="51"/>
      <c r="AF357" s="51"/>
      <c r="AG357" s="51"/>
      <c r="AH357" s="51"/>
      <c r="AI357" s="51"/>
      <c r="AJ357" s="51"/>
      <c r="AK357" s="51"/>
      <c r="AL357" s="51"/>
      <c r="AM357" s="51"/>
      <c r="AN357" s="51"/>
      <c r="AO357" s="51"/>
      <c r="AP357" s="51"/>
      <c r="AQ357" s="51"/>
      <c r="AR357" s="51"/>
      <c r="AS357" s="51"/>
      <c r="AT357" s="51"/>
      <c r="AU357" s="51"/>
      <c r="AV357" s="51"/>
      <c r="AW357" s="51"/>
      <c r="AX357" s="51"/>
      <c r="AY357" s="51"/>
      <c r="AZ357" s="51"/>
      <c r="BA357" s="51"/>
      <c r="BB357" s="51"/>
      <c r="BC357" s="51"/>
      <c r="BD357" s="51"/>
      <c r="BE357" s="51"/>
      <c r="BF357" s="51"/>
    </row>
    <row r="358" spans="1:58" s="45" customFormat="1" ht="24.75" customHeight="1">
      <c r="A358" s="496" t="s">
        <v>569</v>
      </c>
      <c r="B358" s="198" t="s">
        <v>149</v>
      </c>
      <c r="C358" s="210">
        <v>81</v>
      </c>
      <c r="D358" s="199" t="s">
        <v>150</v>
      </c>
      <c r="E358" s="199"/>
      <c r="F358" s="947"/>
      <c r="G358" s="949"/>
      <c r="H358" s="948"/>
      <c r="I358" s="957"/>
      <c r="J358" s="49"/>
      <c r="K358" s="705"/>
      <c r="L358" s="50"/>
      <c r="M358" s="50"/>
      <c r="N358" s="50"/>
      <c r="O358" s="50"/>
      <c r="P358" s="50"/>
      <c r="Q358" s="51"/>
      <c r="R358" s="51"/>
      <c r="S358" s="51"/>
      <c r="T358" s="51"/>
      <c r="U358" s="51"/>
      <c r="V358" s="51"/>
      <c r="W358" s="51"/>
      <c r="X358" s="51"/>
      <c r="Y358" s="51"/>
      <c r="Z358" s="51"/>
      <c r="AA358" s="51"/>
      <c r="AB358" s="51"/>
      <c r="AC358" s="51"/>
      <c r="AD358" s="51"/>
      <c r="AE358" s="51"/>
      <c r="AF358" s="51"/>
      <c r="AG358" s="51"/>
      <c r="AH358" s="51"/>
      <c r="AI358" s="51"/>
      <c r="AJ358" s="51"/>
      <c r="AK358" s="51"/>
      <c r="AL358" s="51"/>
      <c r="AM358" s="51"/>
      <c r="AN358" s="51"/>
      <c r="AO358" s="51"/>
      <c r="AP358" s="51"/>
      <c r="AQ358" s="51"/>
      <c r="AR358" s="51"/>
      <c r="AS358" s="51"/>
      <c r="AT358" s="51"/>
      <c r="AU358" s="51"/>
      <c r="AV358" s="51"/>
      <c r="AW358" s="51"/>
      <c r="AX358" s="51"/>
      <c r="AY358" s="51"/>
      <c r="AZ358" s="51"/>
      <c r="BA358" s="51"/>
      <c r="BB358" s="51"/>
      <c r="BC358" s="51"/>
      <c r="BD358" s="51"/>
      <c r="BE358" s="51"/>
      <c r="BF358" s="51"/>
    </row>
    <row r="359" spans="1:58" s="45" customFormat="1" ht="24.75" customHeight="1" thickBot="1">
      <c r="A359" s="1057" t="s">
        <v>151</v>
      </c>
      <c r="B359" s="290" t="s">
        <v>151</v>
      </c>
      <c r="C359" s="287">
        <v>83</v>
      </c>
      <c r="D359" s="294"/>
      <c r="E359" s="294"/>
      <c r="F359" s="950"/>
      <c r="G359" s="951"/>
      <c r="H359" s="959"/>
      <c r="I359" s="960"/>
      <c r="J359" s="295" t="s">
        <v>1</v>
      </c>
      <c r="K359" s="705"/>
      <c r="L359" s="50"/>
      <c r="M359" s="50"/>
      <c r="N359" s="50"/>
      <c r="O359" s="50"/>
      <c r="P359" s="50"/>
      <c r="Q359" s="51"/>
      <c r="R359" s="51"/>
      <c r="S359" s="51"/>
      <c r="T359" s="51"/>
      <c r="U359" s="51"/>
      <c r="V359" s="51"/>
      <c r="W359" s="51"/>
      <c r="X359" s="51"/>
      <c r="Y359" s="51"/>
      <c r="Z359" s="51"/>
      <c r="AA359" s="51"/>
      <c r="AB359" s="51"/>
      <c r="AC359" s="51"/>
      <c r="AD359" s="51"/>
      <c r="AE359" s="51"/>
      <c r="AF359" s="51"/>
      <c r="AG359" s="51"/>
      <c r="AH359" s="51"/>
      <c r="AI359" s="51"/>
      <c r="AJ359" s="51"/>
      <c r="AK359" s="51"/>
      <c r="AL359" s="51"/>
      <c r="AM359" s="51"/>
      <c r="AN359" s="51"/>
      <c r="AO359" s="51"/>
      <c r="AP359" s="51"/>
      <c r="AQ359" s="51"/>
      <c r="AR359" s="51"/>
      <c r="AS359" s="51"/>
      <c r="AT359" s="51"/>
      <c r="AU359" s="51"/>
      <c r="AV359" s="51"/>
      <c r="AW359" s="51"/>
      <c r="AX359" s="51"/>
      <c r="AY359" s="51"/>
      <c r="AZ359" s="51"/>
      <c r="BA359" s="51"/>
      <c r="BB359" s="51"/>
      <c r="BC359" s="51"/>
      <c r="BD359" s="51"/>
      <c r="BE359" s="51"/>
      <c r="BF359" s="51"/>
    </row>
    <row r="360" spans="1:58" s="45" customFormat="1" ht="24.75" customHeight="1">
      <c r="B360" s="296"/>
      <c r="C360" s="83"/>
      <c r="D360" s="84"/>
      <c r="E360" s="84"/>
      <c r="F360" s="407"/>
      <c r="G360" s="407"/>
      <c r="H360" s="453"/>
      <c r="I360" s="297"/>
      <c r="J360" s="49"/>
      <c r="K360" s="705"/>
      <c r="L360" s="50"/>
      <c r="M360" s="50"/>
      <c r="N360" s="50"/>
      <c r="O360" s="50"/>
      <c r="P360" s="50"/>
      <c r="Q360" s="51"/>
      <c r="R360" s="51"/>
      <c r="S360" s="51"/>
      <c r="T360" s="51"/>
      <c r="U360" s="51"/>
      <c r="V360" s="51"/>
      <c r="W360" s="51"/>
      <c r="X360" s="51"/>
      <c r="Y360" s="51"/>
      <c r="Z360" s="51"/>
      <c r="AA360" s="51"/>
      <c r="AB360" s="51"/>
      <c r="AC360" s="51"/>
      <c r="AD360" s="51"/>
      <c r="AE360" s="51"/>
      <c r="AF360" s="51"/>
      <c r="AG360" s="51"/>
      <c r="AH360" s="51"/>
      <c r="AI360" s="51"/>
      <c r="AJ360" s="51"/>
      <c r="AK360" s="51"/>
      <c r="AL360" s="51"/>
      <c r="AM360" s="51"/>
      <c r="AN360" s="51"/>
      <c r="AO360" s="51"/>
      <c r="AP360" s="51"/>
      <c r="AQ360" s="51"/>
      <c r="AR360" s="51"/>
      <c r="AS360" s="51"/>
      <c r="AT360" s="51"/>
      <c r="AU360" s="51"/>
      <c r="AV360" s="51"/>
      <c r="AW360" s="51"/>
      <c r="AX360" s="51"/>
      <c r="AY360" s="51"/>
      <c r="AZ360" s="51"/>
      <c r="BA360" s="51"/>
      <c r="BB360" s="51"/>
      <c r="BC360" s="51"/>
      <c r="BD360" s="51"/>
      <c r="BE360" s="51"/>
      <c r="BF360" s="51"/>
    </row>
    <row r="361" spans="1:58" s="45" customFormat="1" ht="24.75" customHeight="1" thickBot="1">
      <c r="B361" s="298"/>
      <c r="C361" s="102"/>
      <c r="D361" s="103"/>
      <c r="E361" s="103"/>
      <c r="F361" s="414"/>
      <c r="G361" s="414"/>
      <c r="H361" s="446"/>
      <c r="I361" s="482"/>
      <c r="J361" s="49"/>
      <c r="K361" s="705"/>
      <c r="L361" s="50"/>
      <c r="M361" s="50"/>
      <c r="N361" s="50"/>
      <c r="O361" s="50"/>
      <c r="P361" s="50"/>
      <c r="Q361" s="51"/>
      <c r="R361" s="51"/>
      <c r="S361" s="51"/>
      <c r="T361" s="51"/>
      <c r="U361" s="51"/>
      <c r="V361" s="51"/>
      <c r="W361" s="51"/>
      <c r="X361" s="51"/>
      <c r="Y361" s="51"/>
      <c r="Z361" s="51"/>
      <c r="AA361" s="51"/>
      <c r="AB361" s="51"/>
      <c r="AC361" s="51"/>
      <c r="AD361" s="51"/>
      <c r="AE361" s="51"/>
      <c r="AF361" s="51"/>
      <c r="AG361" s="51"/>
      <c r="AH361" s="51"/>
      <c r="AI361" s="51"/>
      <c r="AJ361" s="51"/>
      <c r="AK361" s="51"/>
      <c r="AL361" s="51"/>
      <c r="AM361" s="51"/>
      <c r="AN361" s="51"/>
      <c r="AO361" s="51"/>
      <c r="AP361" s="51"/>
      <c r="AQ361" s="51"/>
      <c r="AR361" s="51"/>
      <c r="AS361" s="51"/>
      <c r="AT361" s="51"/>
      <c r="AU361" s="51"/>
      <c r="AV361" s="51"/>
      <c r="AW361" s="51"/>
      <c r="AX361" s="51"/>
      <c r="AY361" s="51"/>
      <c r="AZ361" s="51"/>
      <c r="BA361" s="51"/>
      <c r="BB361" s="51"/>
      <c r="BC361" s="51"/>
      <c r="BD361" s="51"/>
      <c r="BE361" s="51"/>
      <c r="BF361" s="51"/>
    </row>
    <row r="362" spans="1:58" s="45" customFormat="1" ht="50.25" customHeight="1" thickBot="1">
      <c r="A362" s="1060" t="s">
        <v>570</v>
      </c>
      <c r="B362" s="299" t="s">
        <v>152</v>
      </c>
      <c r="C362" s="260"/>
      <c r="D362" s="260"/>
      <c r="E362" s="260"/>
      <c r="F362" s="338" t="s">
        <v>60</v>
      </c>
      <c r="G362" s="346" t="s">
        <v>24</v>
      </c>
      <c r="H362" s="338" t="s">
        <v>153</v>
      </c>
      <c r="I362" s="361" t="s">
        <v>145</v>
      </c>
      <c r="J362" s="49"/>
      <c r="K362" s="705"/>
      <c r="L362" s="50"/>
      <c r="M362" s="50"/>
      <c r="N362" s="50"/>
      <c r="O362" s="50"/>
      <c r="P362" s="50"/>
      <c r="Q362" s="51"/>
      <c r="R362" s="51"/>
      <c r="S362" s="51"/>
      <c r="T362" s="51"/>
      <c r="U362" s="51"/>
      <c r="V362" s="51"/>
      <c r="W362" s="51"/>
      <c r="X362" s="51"/>
      <c r="Y362" s="51"/>
      <c r="Z362" s="51"/>
      <c r="AA362" s="51"/>
      <c r="AB362" s="51"/>
      <c r="AC362" s="51"/>
      <c r="AD362" s="51"/>
      <c r="AE362" s="51"/>
      <c r="AF362" s="51"/>
      <c r="AG362" s="51"/>
      <c r="AH362" s="51"/>
      <c r="AI362" s="51"/>
      <c r="AJ362" s="51"/>
      <c r="AK362" s="51"/>
      <c r="AL362" s="51"/>
      <c r="AM362" s="51"/>
      <c r="AN362" s="51"/>
      <c r="AO362" s="51"/>
      <c r="AP362" s="51"/>
      <c r="AQ362" s="51"/>
      <c r="AR362" s="51"/>
      <c r="AS362" s="51"/>
      <c r="AT362" s="51"/>
      <c r="AU362" s="51"/>
      <c r="AV362" s="51"/>
      <c r="AW362" s="51"/>
      <c r="AX362" s="51"/>
      <c r="AY362" s="51"/>
      <c r="AZ362" s="51"/>
      <c r="BA362" s="51"/>
      <c r="BB362" s="51"/>
      <c r="BC362" s="51"/>
      <c r="BD362" s="51"/>
      <c r="BE362" s="51"/>
      <c r="BF362" s="51"/>
    </row>
    <row r="363" spans="1:58" s="45" customFormat="1" ht="50.25" customHeight="1">
      <c r="A363" s="1061" t="s">
        <v>571</v>
      </c>
      <c r="B363" s="1061" t="s">
        <v>700</v>
      </c>
      <c r="C363" s="300">
        <v>86</v>
      </c>
      <c r="D363" s="301"/>
      <c r="E363" s="301"/>
      <c r="F363" s="961"/>
      <c r="G363" s="963"/>
      <c r="H363" s="963"/>
      <c r="I363" s="965"/>
      <c r="J363" s="295"/>
      <c r="K363" s="705"/>
      <c r="L363" s="51"/>
      <c r="M363" s="50"/>
      <c r="N363" s="50"/>
      <c r="O363" s="50"/>
      <c r="P363" s="50"/>
      <c r="Q363" s="51"/>
      <c r="R363" s="51"/>
      <c r="S363" s="51"/>
      <c r="T363" s="51"/>
      <c r="U363" s="51"/>
      <c r="V363" s="51"/>
      <c r="W363" s="51"/>
      <c r="X363" s="51"/>
      <c r="Y363" s="51"/>
      <c r="Z363" s="51"/>
      <c r="AA363" s="51"/>
      <c r="AB363" s="51"/>
      <c r="AC363" s="51"/>
      <c r="AD363" s="51"/>
      <c r="AE363" s="51"/>
      <c r="AF363" s="51"/>
      <c r="AG363" s="51"/>
      <c r="AH363" s="51"/>
      <c r="AI363" s="51"/>
      <c r="AJ363" s="51"/>
      <c r="AK363" s="51"/>
      <c r="AL363" s="51"/>
      <c r="AM363" s="51"/>
      <c r="AN363" s="51"/>
      <c r="AO363" s="51"/>
      <c r="AP363" s="51"/>
      <c r="AQ363" s="51"/>
      <c r="AR363" s="51"/>
      <c r="AS363" s="51"/>
      <c r="AT363" s="51"/>
      <c r="AU363" s="51"/>
      <c r="AV363" s="51"/>
      <c r="AW363" s="51"/>
      <c r="AX363" s="51"/>
      <c r="AY363" s="51"/>
      <c r="AZ363" s="51"/>
      <c r="BA363" s="51"/>
      <c r="BB363" s="51"/>
      <c r="BC363" s="51"/>
      <c r="BD363" s="51"/>
      <c r="BE363" s="51"/>
      <c r="BF363" s="51"/>
    </row>
    <row r="364" spans="1:58" s="45" customFormat="1" ht="24.75" customHeight="1" thickBot="1">
      <c r="A364" s="1062" t="s">
        <v>572</v>
      </c>
      <c r="B364" s="302" t="s">
        <v>154</v>
      </c>
      <c r="C364" s="216">
        <v>86</v>
      </c>
      <c r="D364" s="185"/>
      <c r="E364" s="185"/>
      <c r="F364" s="964"/>
      <c r="G364" s="962"/>
      <c r="H364" s="966"/>
      <c r="I364" s="967"/>
      <c r="J364" s="49"/>
      <c r="K364" s="701"/>
      <c r="L364" s="51"/>
      <c r="M364" s="51"/>
      <c r="N364" s="51"/>
      <c r="O364" s="51"/>
      <c r="P364" s="51"/>
      <c r="Q364" s="51"/>
      <c r="R364" s="51"/>
      <c r="S364" s="51"/>
      <c r="T364" s="51"/>
      <c r="U364" s="51"/>
      <c r="V364" s="51"/>
      <c r="W364" s="51"/>
      <c r="X364" s="51"/>
      <c r="Y364" s="51"/>
      <c r="Z364" s="51"/>
      <c r="AA364" s="51"/>
      <c r="AB364" s="51"/>
      <c r="AC364" s="51"/>
      <c r="AD364" s="51"/>
      <c r="AE364" s="51"/>
      <c r="AF364" s="51"/>
      <c r="AG364" s="51"/>
      <c r="AH364" s="51"/>
      <c r="AI364" s="51"/>
      <c r="AJ364" s="51"/>
      <c r="AK364" s="51"/>
      <c r="AL364" s="51"/>
      <c r="AM364" s="51"/>
      <c r="AN364" s="51"/>
      <c r="AO364" s="51"/>
      <c r="AP364" s="51"/>
      <c r="AQ364" s="51"/>
      <c r="AR364" s="51"/>
      <c r="AS364" s="51"/>
      <c r="AT364" s="51"/>
      <c r="AU364" s="51"/>
      <c r="AV364" s="51"/>
      <c r="AW364" s="51"/>
      <c r="AX364" s="51"/>
      <c r="AY364" s="51"/>
      <c r="AZ364" s="51"/>
      <c r="BA364" s="51"/>
      <c r="BB364" s="51"/>
      <c r="BC364" s="51"/>
      <c r="BD364" s="51"/>
      <c r="BE364" s="51"/>
      <c r="BF364" s="51"/>
    </row>
    <row r="365" spans="1:58" s="45" customFormat="1" ht="24.75" customHeight="1">
      <c r="A365" s="1040" t="s">
        <v>573</v>
      </c>
      <c r="B365" s="1185" t="s">
        <v>155</v>
      </c>
      <c r="C365" s="102"/>
      <c r="D365" s="103"/>
      <c r="E365" s="103"/>
      <c r="F365" s="415"/>
      <c r="G365" s="415"/>
      <c r="H365" s="446"/>
      <c r="I365" s="480"/>
      <c r="J365" s="49"/>
      <c r="K365" s="701"/>
      <c r="L365" s="51"/>
      <c r="M365" s="51"/>
      <c r="N365" s="51"/>
      <c r="O365" s="51"/>
      <c r="P365" s="51"/>
      <c r="Q365" s="51"/>
      <c r="R365" s="51"/>
      <c r="S365" s="51"/>
      <c r="T365" s="51"/>
      <c r="U365" s="51"/>
      <c r="V365" s="51"/>
      <c r="W365" s="51"/>
      <c r="X365" s="51"/>
      <c r="Y365" s="51"/>
      <c r="Z365" s="51"/>
      <c r="AA365" s="51"/>
      <c r="AB365" s="51"/>
      <c r="AC365" s="51"/>
      <c r="AD365" s="51"/>
      <c r="AE365" s="51"/>
      <c r="AF365" s="51"/>
      <c r="AG365" s="51"/>
      <c r="AH365" s="51"/>
      <c r="AI365" s="51"/>
      <c r="AJ365" s="51"/>
      <c r="AK365" s="51"/>
      <c r="AL365" s="51"/>
      <c r="AM365" s="51"/>
      <c r="AN365" s="51"/>
      <c r="AO365" s="51"/>
      <c r="AP365" s="51"/>
      <c r="AQ365" s="51"/>
      <c r="AR365" s="51"/>
      <c r="AS365" s="51"/>
      <c r="AT365" s="51"/>
      <c r="AU365" s="51"/>
      <c r="AV365" s="51"/>
      <c r="AW365" s="51"/>
      <c r="AX365" s="51"/>
      <c r="AY365" s="51"/>
      <c r="AZ365" s="51"/>
      <c r="BA365" s="51"/>
      <c r="BB365" s="51"/>
      <c r="BC365" s="51"/>
      <c r="BD365" s="51"/>
      <c r="BE365" s="51"/>
      <c r="BF365" s="51"/>
    </row>
    <row r="366" spans="1:58" s="45" customFormat="1" ht="24.75" customHeight="1">
      <c r="A366" s="1040" t="s">
        <v>574</v>
      </c>
      <c r="B366" s="1185" t="s">
        <v>156</v>
      </c>
      <c r="C366" s="102"/>
      <c r="D366" s="103"/>
      <c r="E366" s="103"/>
      <c r="F366" s="414"/>
      <c r="G366" s="414"/>
      <c r="H366" s="454"/>
      <c r="I366" s="483"/>
      <c r="J366" s="49"/>
      <c r="K366" s="701"/>
      <c r="L366" s="307"/>
      <c r="M366" s="51"/>
      <c r="N366" s="51"/>
      <c r="O366" s="51"/>
      <c r="P366" s="51"/>
      <c r="Q366" s="51"/>
      <c r="R366" s="51"/>
      <c r="S366" s="51"/>
      <c r="T366" s="51"/>
      <c r="U366" s="51"/>
      <c r="V366" s="51"/>
      <c r="W366" s="51"/>
      <c r="X366" s="51"/>
      <c r="Y366" s="51"/>
      <c r="Z366" s="51"/>
      <c r="AA366" s="51"/>
      <c r="AB366" s="51"/>
      <c r="AC366" s="51"/>
      <c r="AD366" s="51"/>
      <c r="AE366" s="51"/>
      <c r="AF366" s="51"/>
      <c r="AG366" s="51"/>
      <c r="AH366" s="51"/>
      <c r="AI366" s="51"/>
      <c r="AJ366" s="51"/>
      <c r="AK366" s="51"/>
      <c r="AL366" s="51"/>
      <c r="AM366" s="51"/>
      <c r="AN366" s="51"/>
      <c r="AO366" s="51"/>
      <c r="AP366" s="51"/>
      <c r="AQ366" s="51"/>
      <c r="AR366" s="51"/>
      <c r="AS366" s="51"/>
      <c r="AT366" s="51"/>
      <c r="AU366" s="51"/>
      <c r="AV366" s="51"/>
      <c r="AW366" s="51"/>
      <c r="AX366" s="51"/>
      <c r="AY366" s="51"/>
      <c r="AZ366" s="51"/>
      <c r="BA366" s="51"/>
      <c r="BB366" s="51"/>
      <c r="BC366" s="51"/>
      <c r="BD366" s="51"/>
      <c r="BE366" s="51"/>
      <c r="BF366" s="51"/>
    </row>
    <row r="367" spans="1:58" ht="22.5" customHeight="1">
      <c r="B367" s="303"/>
      <c r="F367" s="414"/>
      <c r="G367" s="414"/>
      <c r="H367" s="454"/>
      <c r="I367" s="483"/>
    </row>
    <row r="368" spans="1:58" ht="36" customHeight="1">
      <c r="A368" s="644" t="s">
        <v>575</v>
      </c>
      <c r="B368" s="644" t="s">
        <v>240</v>
      </c>
      <c r="C368" s="645"/>
      <c r="D368" s="646"/>
      <c r="E368" s="646"/>
      <c r="F368" s="647" t="s">
        <v>1</v>
      </c>
      <c r="G368" s="648"/>
      <c r="H368" s="648"/>
    </row>
    <row r="369" spans="1:59" ht="15.75" customHeight="1">
      <c r="A369" s="649"/>
      <c r="B369" s="649"/>
      <c r="D369" s="650"/>
      <c r="E369" s="650"/>
      <c r="F369" s="359"/>
      <c r="G369" s="421"/>
      <c r="H369" s="467"/>
    </row>
    <row r="370" spans="1:59" ht="35.25" customHeight="1">
      <c r="A370" s="61" t="s">
        <v>576</v>
      </c>
      <c r="B370" s="61" t="s">
        <v>241</v>
      </c>
      <c r="C370" s="651"/>
      <c r="D370" s="652"/>
      <c r="E370" s="652"/>
      <c r="F370" s="652"/>
      <c r="G370" s="652"/>
      <c r="H370" s="653"/>
      <c r="I370" s="467"/>
      <c r="J370" s="824"/>
      <c r="K370" s="760"/>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615"/>
      <c r="AK370" s="615"/>
      <c r="AL370" s="615"/>
      <c r="AM370" s="615"/>
      <c r="AN370" s="615"/>
      <c r="AO370" s="615"/>
      <c r="AP370" s="615"/>
      <c r="AQ370" s="615"/>
      <c r="AR370" s="615"/>
      <c r="AS370" s="615"/>
      <c r="AT370" s="615"/>
      <c r="AU370" s="615"/>
      <c r="AV370" s="615"/>
      <c r="AW370" s="615"/>
      <c r="AX370" s="615"/>
      <c r="AY370" s="615"/>
      <c r="AZ370" s="615"/>
      <c r="BA370" s="615"/>
      <c r="BB370" s="615"/>
      <c r="BC370" s="615"/>
      <c r="BD370" s="615"/>
      <c r="BE370" s="615"/>
      <c r="BF370" s="615"/>
      <c r="BG370" s="615"/>
    </row>
    <row r="371" spans="1:59" ht="15.75" customHeight="1" thickBot="1">
      <c r="A371" s="649"/>
      <c r="B371" s="649"/>
      <c r="D371" s="650"/>
      <c r="E371" s="650"/>
      <c r="F371" s="359"/>
      <c r="G371" s="359"/>
      <c r="I371" s="467"/>
      <c r="J371" s="824"/>
      <c r="K371" s="760"/>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615"/>
      <c r="AK371" s="615"/>
      <c r="AL371" s="615"/>
      <c r="AM371" s="615"/>
      <c r="AN371" s="615"/>
      <c r="AO371" s="615"/>
      <c r="AP371" s="615"/>
      <c r="AQ371" s="615"/>
      <c r="AR371" s="615"/>
      <c r="AS371" s="615"/>
      <c r="AT371" s="615"/>
      <c r="AU371" s="615"/>
      <c r="AV371" s="615"/>
      <c r="AW371" s="615"/>
      <c r="AX371" s="615"/>
      <c r="AY371" s="615"/>
      <c r="AZ371" s="615"/>
      <c r="BA371" s="615"/>
      <c r="BB371" s="615"/>
      <c r="BC371" s="615"/>
      <c r="BD371" s="615"/>
      <c r="BE371" s="615"/>
      <c r="BF371" s="615"/>
      <c r="BG371" s="615"/>
    </row>
    <row r="372" spans="1:59" ht="33.65" customHeight="1" thickBot="1">
      <c r="A372" s="654" t="s">
        <v>577</v>
      </c>
      <c r="B372" s="654" t="s">
        <v>305</v>
      </c>
      <c r="C372" s="654"/>
      <c r="D372" s="654"/>
      <c r="E372" s="654"/>
      <c r="F372" s="366" t="s">
        <v>317</v>
      </c>
      <c r="G372" s="338" t="s">
        <v>40</v>
      </c>
      <c r="H372" s="338" t="s">
        <v>41</v>
      </c>
      <c r="I372" s="467"/>
      <c r="J372" s="824"/>
      <c r="K372" s="760"/>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615"/>
      <c r="AK372" s="615"/>
      <c r="AL372" s="615"/>
      <c r="AM372" s="615"/>
      <c r="AN372" s="615"/>
      <c r="AO372" s="615"/>
      <c r="AP372" s="615"/>
      <c r="AQ372" s="615"/>
      <c r="AR372" s="615"/>
      <c r="AS372" s="615"/>
      <c r="AT372" s="615"/>
      <c r="AU372" s="615"/>
      <c r="AV372" s="615"/>
      <c r="AW372" s="615"/>
      <c r="AX372" s="615"/>
      <c r="AY372" s="615"/>
      <c r="AZ372" s="615"/>
      <c r="BA372" s="615"/>
      <c r="BB372" s="615"/>
      <c r="BC372" s="615"/>
      <c r="BD372" s="615"/>
      <c r="BE372" s="615"/>
      <c r="BF372" s="615"/>
      <c r="BG372" s="615"/>
    </row>
    <row r="373" spans="1:59" ht="28.5" customHeight="1" thickBot="1">
      <c r="A373" s="655" t="s">
        <v>578</v>
      </c>
      <c r="B373" s="655" t="s">
        <v>709</v>
      </c>
      <c r="C373" s="717">
        <v>100</v>
      </c>
      <c r="D373" s="717"/>
      <c r="E373" s="717"/>
      <c r="F373" s="722" t="str">
        <f>IF(OBS_PA_100_GP+OBS_PA_100_ENT=0,"",OBS_PA_100_GP+OBS_PA_100_ENT)</f>
        <v/>
      </c>
      <c r="G373" s="723"/>
      <c r="H373" s="724"/>
      <c r="I373" s="467"/>
      <c r="J373" s="824"/>
      <c r="K373" s="760"/>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615"/>
      <c r="AK373" s="615"/>
      <c r="AL373" s="615"/>
      <c r="AM373" s="615"/>
      <c r="AN373" s="615"/>
      <c r="AO373" s="615"/>
      <c r="AP373" s="615"/>
      <c r="AQ373" s="615"/>
      <c r="AR373" s="615"/>
      <c r="AS373" s="615"/>
      <c r="AT373" s="615"/>
      <c r="AU373" s="615"/>
      <c r="AV373" s="615"/>
      <c r="AW373" s="615"/>
      <c r="AX373" s="615"/>
      <c r="AY373" s="615"/>
      <c r="AZ373" s="615"/>
      <c r="BA373" s="615"/>
      <c r="BB373" s="615"/>
      <c r="BC373" s="615"/>
      <c r="BD373" s="615"/>
      <c r="BE373" s="615"/>
      <c r="BF373" s="615"/>
      <c r="BG373" s="615"/>
    </row>
    <row r="374" spans="1:59" ht="25.5" customHeight="1" thickBot="1">
      <c r="A374" s="655" t="s">
        <v>579</v>
      </c>
      <c r="B374" s="655" t="s">
        <v>242</v>
      </c>
      <c r="C374" s="717">
        <v>100</v>
      </c>
      <c r="D374" s="717" t="s">
        <v>89</v>
      </c>
      <c r="E374" s="717"/>
      <c r="F374" s="725" t="str">
        <f>IF(OBS_PA_100.a_GP+OBS_PA_100.a_ENT=0,"",OBS_PA_100.a_GP+OBS_PA_100.a_ENT)</f>
        <v/>
      </c>
      <c r="G374" s="726"/>
      <c r="H374" s="825"/>
      <c r="I374" s="467"/>
      <c r="J374" s="824"/>
      <c r="K374" s="760"/>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615"/>
      <c r="AK374" s="615"/>
      <c r="AL374" s="615"/>
      <c r="AM374" s="615"/>
      <c r="AN374" s="615"/>
      <c r="AO374" s="615"/>
      <c r="AP374" s="615"/>
      <c r="AQ374" s="615"/>
      <c r="AR374" s="615"/>
      <c r="AS374" s="615"/>
      <c r="AT374" s="615"/>
      <c r="AU374" s="615"/>
      <c r="AV374" s="615"/>
      <c r="AW374" s="615"/>
      <c r="AX374" s="615"/>
      <c r="AY374" s="615"/>
      <c r="AZ374" s="615"/>
      <c r="BA374" s="615"/>
      <c r="BB374" s="615"/>
      <c r="BC374" s="615"/>
      <c r="BD374" s="615"/>
      <c r="BE374" s="615"/>
      <c r="BF374" s="615"/>
      <c r="BG374" s="615"/>
    </row>
    <row r="375" spans="1:59" ht="25.5" customHeight="1" thickBot="1">
      <c r="A375" s="826" t="s">
        <v>580</v>
      </c>
      <c r="B375" s="826" t="s">
        <v>243</v>
      </c>
      <c r="C375" s="717">
        <v>100</v>
      </c>
      <c r="D375" s="717" t="s">
        <v>89</v>
      </c>
      <c r="E375" s="717">
        <v>1</v>
      </c>
      <c r="F375" s="727" t="str">
        <f>IF(OBS_PA_100.a.1_GP+OBS_PA_100.a.1_ENT=0,"",OBS_PA_100.a.1_GP+OBS_PA_100.a.1_ENT)</f>
        <v/>
      </c>
      <c r="G375" s="728"/>
      <c r="H375" s="827"/>
      <c r="I375" s="467"/>
      <c r="J375" s="824"/>
      <c r="K375" s="760"/>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615"/>
      <c r="AK375" s="615"/>
      <c r="AL375" s="615"/>
      <c r="AM375" s="615"/>
      <c r="AN375" s="615"/>
      <c r="AO375" s="615"/>
      <c r="AP375" s="615"/>
      <c r="AQ375" s="615"/>
      <c r="AR375" s="615"/>
      <c r="AS375" s="615"/>
      <c r="AT375" s="615"/>
      <c r="AU375" s="615"/>
      <c r="AV375" s="615"/>
      <c r="AW375" s="615"/>
      <c r="AX375" s="615"/>
      <c r="AY375" s="615"/>
      <c r="AZ375" s="615"/>
      <c r="BA375" s="615"/>
      <c r="BB375" s="615"/>
      <c r="BC375" s="615"/>
      <c r="BD375" s="615"/>
      <c r="BE375" s="615"/>
      <c r="BF375" s="615"/>
      <c r="BG375" s="615"/>
    </row>
    <row r="376" spans="1:59" ht="29.5" customHeight="1">
      <c r="A376" s="656" t="s">
        <v>581</v>
      </c>
      <c r="B376" s="1186" t="s">
        <v>681</v>
      </c>
      <c r="C376" s="657"/>
      <c r="D376" s="657"/>
      <c r="E376" s="657"/>
      <c r="F376" s="360"/>
      <c r="G376" s="658"/>
      <c r="H376" s="360"/>
      <c r="I376" s="467"/>
      <c r="J376" s="824"/>
      <c r="K376" s="760"/>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615"/>
      <c r="AK376" s="615"/>
      <c r="AL376" s="615"/>
      <c r="AM376" s="615"/>
      <c r="AN376" s="615"/>
      <c r="AO376" s="615"/>
      <c r="AP376" s="615"/>
      <c r="AQ376" s="615"/>
      <c r="AR376" s="615"/>
      <c r="AS376" s="615"/>
      <c r="AT376" s="615"/>
      <c r="AU376" s="615"/>
      <c r="AV376" s="615"/>
      <c r="AW376" s="615"/>
      <c r="AX376" s="615"/>
      <c r="AY376" s="615"/>
      <c r="AZ376" s="615"/>
      <c r="BA376" s="615"/>
      <c r="BB376" s="615"/>
      <c r="BC376" s="615"/>
      <c r="BD376" s="615"/>
      <c r="BE376" s="615"/>
      <c r="BF376" s="615"/>
      <c r="BG376" s="615"/>
    </row>
    <row r="377" spans="1:59" ht="24" customHeight="1" thickBot="1">
      <c r="A377" s="649"/>
      <c r="B377" s="649"/>
      <c r="D377" s="650"/>
      <c r="E377" s="650"/>
      <c r="F377" s="359"/>
      <c r="G377" s="360"/>
      <c r="H377" s="360"/>
      <c r="I377" s="467"/>
      <c r="J377" s="824"/>
      <c r="K377" s="760"/>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615"/>
      <c r="AK377" s="615"/>
      <c r="AL377" s="615"/>
      <c r="AM377" s="615"/>
      <c r="AN377" s="615"/>
      <c r="AO377" s="615"/>
      <c r="AP377" s="615"/>
      <c r="AQ377" s="615"/>
      <c r="AR377" s="615"/>
      <c r="AS377" s="615"/>
      <c r="AT377" s="615"/>
      <c r="AU377" s="615"/>
      <c r="AV377" s="615"/>
      <c r="AW377" s="615"/>
      <c r="AX377" s="615"/>
      <c r="AY377" s="615"/>
      <c r="AZ377" s="615"/>
      <c r="BA377" s="615"/>
      <c r="BB377" s="615"/>
      <c r="BC377" s="615"/>
      <c r="BD377" s="615"/>
      <c r="BE377" s="615"/>
      <c r="BF377" s="615"/>
      <c r="BG377" s="615"/>
    </row>
    <row r="378" spans="1:59" ht="36.65" customHeight="1" thickBot="1">
      <c r="A378" s="654" t="s">
        <v>582</v>
      </c>
      <c r="B378" s="654" t="s">
        <v>699</v>
      </c>
      <c r="C378" s="654"/>
      <c r="D378" s="654"/>
      <c r="E378" s="654"/>
      <c r="F378" s="366" t="str">
        <f>F372</f>
        <v>Total
(Unité)</v>
      </c>
      <c r="G378" s="338" t="str">
        <f>G372</f>
        <v>Grand public
(Unité)</v>
      </c>
      <c r="H378" s="338" t="str">
        <f>H372</f>
        <v>Entreprises
(Unité)</v>
      </c>
      <c r="I378" s="467"/>
      <c r="J378" s="824"/>
      <c r="K378" s="760"/>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615"/>
      <c r="AK378" s="615"/>
      <c r="AL378" s="615"/>
      <c r="AM378" s="615"/>
      <c r="AN378" s="615"/>
      <c r="AO378" s="615"/>
      <c r="AP378" s="615"/>
      <c r="AQ378" s="615"/>
      <c r="AR378" s="615"/>
      <c r="AS378" s="615"/>
      <c r="AT378" s="615"/>
      <c r="AU378" s="615"/>
      <c r="AV378" s="615"/>
      <c r="AW378" s="615"/>
      <c r="AX378" s="615"/>
      <c r="AY378" s="615"/>
      <c r="AZ378" s="615"/>
      <c r="BA378" s="615"/>
      <c r="BB378" s="615"/>
      <c r="BC378" s="615"/>
      <c r="BD378" s="615"/>
      <c r="BE378" s="615"/>
      <c r="BF378" s="615"/>
      <c r="BG378" s="615"/>
    </row>
    <row r="379" spans="1:59" ht="24" customHeight="1" thickBot="1">
      <c r="A379" s="655" t="s">
        <v>583</v>
      </c>
      <c r="B379" s="655" t="s">
        <v>244</v>
      </c>
      <c r="C379" s="717">
        <v>110</v>
      </c>
      <c r="D379" s="717"/>
      <c r="E379" s="717"/>
      <c r="F379" s="723"/>
      <c r="G379" s="392"/>
      <c r="H379" s="338"/>
      <c r="I379" s="467"/>
      <c r="J379" s="824"/>
      <c r="K379" s="760"/>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615"/>
      <c r="AK379" s="615"/>
      <c r="AL379" s="615"/>
      <c r="AM379" s="615"/>
      <c r="AN379" s="615"/>
      <c r="AO379" s="615"/>
      <c r="AP379" s="615"/>
      <c r="AQ379" s="615"/>
      <c r="AR379" s="615"/>
      <c r="AS379" s="615"/>
      <c r="AT379" s="615"/>
      <c r="AU379" s="615"/>
      <c r="AV379" s="615"/>
      <c r="AW379" s="615"/>
      <c r="AX379" s="615"/>
      <c r="AY379" s="615"/>
      <c r="AZ379" s="615"/>
      <c r="BA379" s="615"/>
      <c r="BB379" s="615"/>
      <c r="BC379" s="615"/>
      <c r="BD379" s="615"/>
      <c r="BE379" s="615"/>
      <c r="BF379" s="615"/>
      <c r="BG379" s="615"/>
    </row>
    <row r="380" spans="1:59" ht="24" customHeight="1" thickBot="1">
      <c r="A380" s="655" t="s">
        <v>579</v>
      </c>
      <c r="B380" s="785" t="s">
        <v>242</v>
      </c>
      <c r="C380" s="717">
        <v>110</v>
      </c>
      <c r="D380" s="717" t="s">
        <v>89</v>
      </c>
      <c r="E380" s="718"/>
      <c r="F380" s="723"/>
      <c r="G380" s="885"/>
      <c r="H380" s="886"/>
      <c r="I380" s="467"/>
      <c r="J380" s="824"/>
      <c r="K380" s="760"/>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615"/>
      <c r="AK380" s="615"/>
      <c r="AL380" s="615"/>
      <c r="AM380" s="615"/>
      <c r="AN380" s="615"/>
      <c r="AO380" s="615"/>
      <c r="AP380" s="615"/>
      <c r="AQ380" s="615"/>
      <c r="AR380" s="615"/>
      <c r="AS380" s="615"/>
      <c r="AT380" s="615"/>
      <c r="AU380" s="615"/>
      <c r="AV380" s="615"/>
      <c r="AW380" s="615"/>
      <c r="AX380" s="615"/>
      <c r="AY380" s="615"/>
      <c r="AZ380" s="615"/>
      <c r="BA380" s="615"/>
      <c r="BB380" s="615"/>
      <c r="BC380" s="615"/>
      <c r="BD380" s="615"/>
      <c r="BE380" s="615"/>
      <c r="BF380" s="615"/>
      <c r="BG380" s="615"/>
    </row>
    <row r="381" spans="1:59" ht="16.5" customHeight="1">
      <c r="A381" s="659"/>
      <c r="B381" s="659"/>
      <c r="C381" s="657"/>
      <c r="D381" s="657"/>
      <c r="E381" s="657"/>
      <c r="F381" s="360"/>
      <c r="G381" s="658"/>
      <c r="H381" s="360"/>
      <c r="I381" s="467"/>
      <c r="J381" s="824"/>
      <c r="K381" s="760"/>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615"/>
      <c r="AK381" s="615"/>
      <c r="AL381" s="615"/>
      <c r="AM381" s="615"/>
      <c r="AN381" s="615"/>
      <c r="AO381" s="615"/>
      <c r="AP381" s="615"/>
      <c r="AQ381" s="615"/>
      <c r="AR381" s="615"/>
      <c r="AS381" s="615"/>
      <c r="AT381" s="615"/>
      <c r="AU381" s="615"/>
      <c r="AV381" s="615"/>
      <c r="AW381" s="615"/>
      <c r="AX381" s="615"/>
      <c r="AY381" s="615"/>
      <c r="AZ381" s="615"/>
      <c r="BA381" s="615"/>
      <c r="BB381" s="615"/>
      <c r="BC381" s="615"/>
      <c r="BD381" s="615"/>
      <c r="BE381" s="615"/>
      <c r="BF381" s="615"/>
      <c r="BG381" s="615"/>
    </row>
    <row r="382" spans="1:59" ht="16.5" customHeight="1">
      <c r="A382" s="649"/>
      <c r="B382" s="649"/>
      <c r="D382" s="650"/>
      <c r="E382" s="650"/>
      <c r="F382" s="359"/>
      <c r="G382" s="360"/>
      <c r="H382" s="360"/>
      <c r="I382" s="467"/>
      <c r="J382" s="824"/>
      <c r="K382" s="760"/>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615"/>
      <c r="AK382" s="615"/>
      <c r="AL382" s="615"/>
      <c r="AM382" s="615"/>
      <c r="AN382" s="615"/>
      <c r="AO382" s="615"/>
      <c r="AP382" s="615"/>
      <c r="AQ382" s="615"/>
      <c r="AR382" s="615"/>
      <c r="AS382" s="615"/>
      <c r="AT382" s="615"/>
      <c r="AU382" s="615"/>
      <c r="AV382" s="615"/>
      <c r="AW382" s="615"/>
      <c r="AX382" s="615"/>
      <c r="AY382" s="615"/>
      <c r="AZ382" s="615"/>
      <c r="BA382" s="615"/>
      <c r="BB382" s="615"/>
      <c r="BC382" s="615"/>
      <c r="BD382" s="615"/>
      <c r="BE382" s="615"/>
      <c r="BF382" s="615"/>
      <c r="BG382" s="615"/>
    </row>
    <row r="383" spans="1:59" ht="30.75" customHeight="1">
      <c r="A383" s="61" t="s">
        <v>584</v>
      </c>
      <c r="B383" s="61" t="s">
        <v>245</v>
      </c>
      <c r="C383" s="651"/>
      <c r="D383" s="652"/>
      <c r="E383" s="652"/>
      <c r="F383" s="652"/>
      <c r="G383" s="652"/>
      <c r="H383" s="653"/>
      <c r="I383" s="467"/>
      <c r="J383" s="824"/>
      <c r="K383" s="760"/>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615"/>
      <c r="AK383" s="615"/>
      <c r="AL383" s="615"/>
      <c r="AM383" s="615"/>
      <c r="AN383" s="615"/>
      <c r="AO383" s="615"/>
      <c r="AP383" s="615"/>
      <c r="AQ383" s="615"/>
      <c r="AR383" s="615"/>
      <c r="AS383" s="615"/>
      <c r="AT383" s="615"/>
      <c r="AU383" s="615"/>
      <c r="AV383" s="615"/>
      <c r="AW383" s="615"/>
      <c r="AX383" s="615"/>
      <c r="AY383" s="615"/>
      <c r="AZ383" s="615"/>
      <c r="BA383" s="615"/>
      <c r="BB383" s="615"/>
      <c r="BC383" s="615"/>
      <c r="BD383" s="615"/>
      <c r="BE383" s="615"/>
      <c r="BF383" s="615"/>
      <c r="BG383" s="615"/>
    </row>
    <row r="384" spans="1:59" ht="16" thickBot="1">
      <c r="A384" s="649"/>
      <c r="B384" s="649"/>
      <c r="D384" s="650"/>
      <c r="E384" s="650"/>
      <c r="F384" s="359"/>
      <c r="G384" s="359"/>
      <c r="I384" s="467"/>
      <c r="J384" s="824"/>
      <c r="K384" s="760"/>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615"/>
      <c r="AK384" s="615"/>
      <c r="AL384" s="615"/>
      <c r="AM384" s="615"/>
      <c r="AN384" s="615"/>
      <c r="AO384" s="615"/>
      <c r="AP384" s="615"/>
      <c r="AQ384" s="615"/>
      <c r="AR384" s="615"/>
      <c r="AS384" s="615"/>
      <c r="AT384" s="615"/>
      <c r="AU384" s="615"/>
      <c r="AV384" s="615"/>
      <c r="AW384" s="615"/>
      <c r="AX384" s="615"/>
      <c r="AY384" s="615"/>
      <c r="AZ384" s="615"/>
      <c r="BA384" s="615"/>
      <c r="BB384" s="615"/>
      <c r="BC384" s="615"/>
      <c r="BD384" s="615"/>
      <c r="BE384" s="615"/>
      <c r="BF384" s="615"/>
      <c r="BG384" s="615"/>
    </row>
    <row r="385" spans="1:59" ht="36.75" customHeight="1" thickBot="1">
      <c r="A385" s="654" t="s">
        <v>585</v>
      </c>
      <c r="B385" s="654" t="s">
        <v>246</v>
      </c>
      <c r="C385" s="654"/>
      <c r="D385" s="654"/>
      <c r="E385" s="654"/>
      <c r="F385" s="366" t="s">
        <v>24</v>
      </c>
      <c r="G385" s="338" t="s">
        <v>311</v>
      </c>
      <c r="H385" s="338" t="s">
        <v>314</v>
      </c>
      <c r="I385" s="467"/>
      <c r="J385" s="824"/>
      <c r="K385" s="760"/>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615"/>
      <c r="AK385" s="615"/>
      <c r="AL385" s="615"/>
      <c r="AM385" s="615"/>
      <c r="AN385" s="615"/>
      <c r="AO385" s="615"/>
      <c r="AP385" s="615"/>
      <c r="AQ385" s="615"/>
      <c r="AR385" s="615"/>
      <c r="AS385" s="615"/>
      <c r="AT385" s="615"/>
      <c r="AU385" s="615"/>
      <c r="AV385" s="615"/>
      <c r="AW385" s="615"/>
      <c r="AX385" s="615"/>
      <c r="AY385" s="615"/>
      <c r="AZ385" s="615"/>
      <c r="BA385" s="615"/>
      <c r="BB385" s="615"/>
      <c r="BC385" s="615"/>
      <c r="BD385" s="615"/>
      <c r="BE385" s="615"/>
      <c r="BF385" s="615"/>
      <c r="BG385" s="615"/>
    </row>
    <row r="386" spans="1:59" ht="26.25" customHeight="1">
      <c r="A386" s="1063" t="s">
        <v>586</v>
      </c>
      <c r="B386" s="858" t="s">
        <v>306</v>
      </c>
      <c r="C386" s="859">
        <v>100</v>
      </c>
      <c r="D386" s="859" t="s">
        <v>71</v>
      </c>
      <c r="E386" s="860"/>
      <c r="F386" s="887"/>
      <c r="G386" s="888"/>
      <c r="H386" s="888"/>
      <c r="I386" s="467"/>
      <c r="J386" s="459"/>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615"/>
      <c r="AK386" s="615"/>
      <c r="AL386" s="615"/>
      <c r="AM386" s="615"/>
      <c r="AN386" s="615"/>
      <c r="AO386" s="615"/>
      <c r="AP386" s="615"/>
      <c r="AQ386" s="615"/>
      <c r="AR386" s="615"/>
      <c r="AS386" s="615"/>
      <c r="AT386" s="615"/>
      <c r="AU386" s="615"/>
      <c r="AV386" s="615"/>
      <c r="AW386" s="615"/>
      <c r="AX386" s="615"/>
      <c r="AY386" s="615"/>
      <c r="AZ386" s="615"/>
      <c r="BA386" s="615"/>
      <c r="BB386" s="615"/>
      <c r="BC386" s="615"/>
      <c r="BD386" s="615"/>
      <c r="BE386" s="615"/>
      <c r="BF386" s="615"/>
    </row>
    <row r="387" spans="1:59" ht="26.25" customHeight="1" thickBot="1">
      <c r="A387" s="1064" t="s">
        <v>587</v>
      </c>
      <c r="B387" s="861" t="s">
        <v>307</v>
      </c>
      <c r="C387" s="862">
        <v>100</v>
      </c>
      <c r="D387" s="862" t="s">
        <v>58</v>
      </c>
      <c r="E387" s="863"/>
      <c r="F387" s="889"/>
      <c r="G387" s="890"/>
      <c r="H387" s="890"/>
      <c r="I387" s="467"/>
      <c r="J387" s="459"/>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615"/>
      <c r="AK387" s="615"/>
      <c r="AL387" s="615"/>
      <c r="AM387" s="615"/>
      <c r="AN387" s="615"/>
      <c r="AO387" s="615"/>
      <c r="AP387" s="615"/>
      <c r="AQ387" s="615"/>
      <c r="AR387" s="615"/>
      <c r="AS387" s="615"/>
      <c r="AT387" s="615"/>
      <c r="AU387" s="615"/>
      <c r="AV387" s="615"/>
      <c r="AW387" s="615"/>
      <c r="AX387" s="615"/>
      <c r="AY387" s="615"/>
      <c r="AZ387" s="615"/>
      <c r="BA387" s="615"/>
      <c r="BB387" s="615"/>
      <c r="BC387" s="615"/>
      <c r="BD387" s="615"/>
      <c r="BE387" s="615"/>
      <c r="BF387" s="615"/>
    </row>
    <row r="388" spans="1:59" ht="27" customHeight="1" thickBot="1">
      <c r="A388" s="1166" t="s">
        <v>588</v>
      </c>
      <c r="B388" s="828" t="s">
        <v>308</v>
      </c>
      <c r="C388" s="720">
        <v>100</v>
      </c>
      <c r="D388" s="720"/>
      <c r="E388" s="720"/>
      <c r="F388" s="915" t="str">
        <f>IF(F386+F387=0," ",F385+#REF!)</f>
        <v xml:space="preserve"> </v>
      </c>
      <c r="G388" s="915" t="str">
        <f>IF(G386+G387=0," ",G385+#REF!)</f>
        <v xml:space="preserve"> </v>
      </c>
      <c r="H388" s="915" t="str">
        <f>IF(H386+H387=0," ",H385+#REF!)</f>
        <v xml:space="preserve"> </v>
      </c>
      <c r="I388" s="467"/>
      <c r="J388" s="824"/>
      <c r="K388" s="760"/>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615"/>
      <c r="AK388" s="615"/>
      <c r="AL388" s="615"/>
      <c r="AM388" s="615"/>
      <c r="AN388" s="615"/>
      <c r="AO388" s="615"/>
      <c r="AP388" s="615"/>
      <c r="AQ388" s="615"/>
      <c r="AR388" s="615"/>
      <c r="AS388" s="615"/>
      <c r="AT388" s="615"/>
      <c r="AU388" s="615"/>
      <c r="AV388" s="615"/>
      <c r="AW388" s="615"/>
      <c r="AX388" s="615"/>
      <c r="AY388" s="615"/>
      <c r="AZ388" s="615"/>
      <c r="BA388" s="615"/>
      <c r="BB388" s="615"/>
      <c r="BC388" s="615"/>
      <c r="BD388" s="615"/>
      <c r="BE388" s="615"/>
      <c r="BF388" s="615"/>
      <c r="BG388" s="615"/>
    </row>
    <row r="389" spans="1:59" ht="23.25" customHeight="1" thickBot="1">
      <c r="A389" s="829" t="s">
        <v>589</v>
      </c>
      <c r="B389" s="829" t="s">
        <v>247</v>
      </c>
      <c r="C389" s="719">
        <v>100</v>
      </c>
      <c r="D389" s="830" t="s">
        <v>89</v>
      </c>
      <c r="E389" s="719">
        <v>1</v>
      </c>
      <c r="F389" s="891"/>
      <c r="G389" s="893"/>
      <c r="H389" s="892"/>
      <c r="I389" s="467"/>
      <c r="J389" s="824"/>
      <c r="K389" s="760"/>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615"/>
      <c r="AK389" s="615"/>
      <c r="AL389" s="615"/>
      <c r="AM389" s="615"/>
      <c r="AN389" s="615"/>
      <c r="AO389" s="615"/>
      <c r="AP389" s="615"/>
      <c r="AQ389" s="615"/>
      <c r="AR389" s="615"/>
      <c r="AS389" s="615"/>
      <c r="AT389" s="615"/>
      <c r="AU389" s="615"/>
      <c r="AV389" s="615"/>
      <c r="AW389" s="615"/>
      <c r="AX389" s="615"/>
      <c r="AY389" s="615"/>
      <c r="AZ389" s="615"/>
      <c r="BA389" s="615"/>
      <c r="BB389" s="615"/>
      <c r="BC389" s="615"/>
      <c r="BD389" s="615"/>
      <c r="BE389" s="615"/>
      <c r="BF389" s="615"/>
      <c r="BG389" s="615"/>
    </row>
    <row r="390" spans="1:59" ht="16" thickBot="1">
      <c r="A390" s="649"/>
      <c r="B390" s="649"/>
      <c r="D390" s="650"/>
      <c r="E390" s="650"/>
      <c r="F390" s="359"/>
      <c r="G390" s="359"/>
      <c r="I390" s="467"/>
      <c r="J390" s="824"/>
      <c r="K390" s="760"/>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615"/>
      <c r="AK390" s="615"/>
      <c r="AL390" s="615"/>
      <c r="AM390" s="615"/>
      <c r="AN390" s="615"/>
      <c r="AO390" s="615"/>
      <c r="AP390" s="615"/>
      <c r="AQ390" s="615"/>
      <c r="AR390" s="615"/>
      <c r="AS390" s="615"/>
      <c r="AT390" s="615"/>
      <c r="AU390" s="615"/>
      <c r="AV390" s="615"/>
      <c r="AW390" s="615"/>
      <c r="AX390" s="615"/>
      <c r="AY390" s="615"/>
      <c r="AZ390" s="615"/>
      <c r="BA390" s="615"/>
      <c r="BB390" s="615"/>
      <c r="BC390" s="615"/>
      <c r="BD390" s="615"/>
      <c r="BE390" s="615"/>
      <c r="BF390" s="615"/>
      <c r="BG390" s="615"/>
    </row>
    <row r="391" spans="1:59" ht="41.15" customHeight="1" thickBot="1">
      <c r="A391" s="654" t="s">
        <v>590</v>
      </c>
      <c r="B391" s="654" t="s">
        <v>248</v>
      </c>
      <c r="C391" s="654"/>
      <c r="D391" s="654"/>
      <c r="E391" s="654"/>
      <c r="F391" s="338" t="s">
        <v>318</v>
      </c>
      <c r="G391" s="338" t="s">
        <v>312</v>
      </c>
      <c r="H391" s="338" t="s">
        <v>315</v>
      </c>
      <c r="I391" s="467"/>
      <c r="J391" s="824"/>
      <c r="K391" s="760"/>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615"/>
      <c r="AK391" s="615"/>
      <c r="AL391" s="615"/>
      <c r="AM391" s="615"/>
      <c r="AN391" s="615"/>
      <c r="AO391" s="615"/>
      <c r="AP391" s="615"/>
      <c r="AQ391" s="615"/>
      <c r="AR391" s="615"/>
      <c r="AS391" s="615"/>
      <c r="AT391" s="615"/>
      <c r="AU391" s="615"/>
      <c r="AV391" s="615"/>
      <c r="AW391" s="615"/>
      <c r="AX391" s="615"/>
      <c r="AY391" s="615"/>
      <c r="AZ391" s="615"/>
      <c r="BA391" s="615"/>
      <c r="BB391" s="615"/>
      <c r="BC391" s="615"/>
      <c r="BD391" s="615"/>
      <c r="BE391" s="615"/>
      <c r="BF391" s="615"/>
      <c r="BG391" s="615"/>
    </row>
    <row r="392" spans="1:59" ht="30.75" customHeight="1" thickBot="1">
      <c r="A392" s="660" t="s">
        <v>591</v>
      </c>
      <c r="B392" s="660" t="s">
        <v>249</v>
      </c>
      <c r="C392" s="720">
        <v>110</v>
      </c>
      <c r="D392" s="720"/>
      <c r="E392" s="721"/>
      <c r="F392" s="894"/>
      <c r="G392" s="392"/>
      <c r="H392" s="392"/>
      <c r="I392" s="467"/>
      <c r="J392" s="824"/>
      <c r="K392" s="760"/>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615"/>
      <c r="AK392" s="615"/>
      <c r="AL392" s="615"/>
      <c r="AM392" s="615"/>
      <c r="AN392" s="615"/>
      <c r="AO392" s="615"/>
      <c r="AP392" s="615"/>
      <c r="AQ392" s="615"/>
      <c r="AR392" s="615"/>
      <c r="AS392" s="615"/>
      <c r="AT392" s="615"/>
      <c r="AU392" s="615"/>
      <c r="AV392" s="615"/>
      <c r="AW392" s="615"/>
      <c r="AX392" s="615"/>
      <c r="AY392" s="615"/>
      <c r="AZ392" s="615"/>
      <c r="BA392" s="615"/>
      <c r="BB392" s="615"/>
      <c r="BC392" s="615"/>
      <c r="BD392" s="615"/>
      <c r="BE392" s="615"/>
      <c r="BF392" s="615"/>
      <c r="BG392" s="615"/>
    </row>
    <row r="393" spans="1:59" ht="15.75" customHeight="1">
      <c r="D393" s="650"/>
      <c r="E393" s="650"/>
      <c r="I393" s="467"/>
      <c r="J393" s="824"/>
      <c r="K393" s="760"/>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615"/>
      <c r="AK393" s="615"/>
      <c r="AL393" s="615"/>
      <c r="AM393" s="615"/>
      <c r="AN393" s="615"/>
      <c r="AO393" s="615"/>
      <c r="AP393" s="615"/>
      <c r="AQ393" s="615"/>
      <c r="AR393" s="615"/>
      <c r="AS393" s="615"/>
      <c r="AT393" s="615"/>
      <c r="AU393" s="615"/>
      <c r="AV393" s="615"/>
      <c r="AW393" s="615"/>
      <c r="AX393" s="615"/>
      <c r="AY393" s="615"/>
      <c r="AZ393" s="615"/>
      <c r="BA393" s="615"/>
      <c r="BB393" s="615"/>
      <c r="BC393" s="615"/>
      <c r="BD393" s="615"/>
      <c r="BE393" s="615"/>
      <c r="BF393" s="615"/>
      <c r="BG393" s="615"/>
    </row>
    <row r="394" spans="1:59" ht="15.75" customHeight="1">
      <c r="B394" s="649"/>
      <c r="D394" s="650"/>
      <c r="E394" s="650"/>
      <c r="F394" s="359"/>
      <c r="G394" s="359"/>
      <c r="I394" s="467"/>
      <c r="J394" s="824"/>
      <c r="K394" s="760"/>
      <c r="L394" s="615"/>
      <c r="M394" s="615"/>
      <c r="N394" s="615"/>
      <c r="O394" s="615"/>
      <c r="P394" s="615"/>
      <c r="Q394" s="615"/>
      <c r="R394" s="615"/>
      <c r="S394" s="615"/>
      <c r="T394" s="615"/>
      <c r="U394" s="615"/>
      <c r="V394" s="615"/>
      <c r="W394" s="615"/>
      <c r="X394" s="615"/>
      <c r="Y394" s="615"/>
      <c r="Z394" s="615"/>
      <c r="AA394" s="615"/>
      <c r="AB394" s="615"/>
      <c r="AC394" s="615"/>
      <c r="AD394" s="615"/>
      <c r="AE394" s="615"/>
      <c r="AF394" s="615"/>
      <c r="AG394" s="615"/>
      <c r="AH394" s="615"/>
      <c r="AI394" s="615"/>
      <c r="AJ394" s="615"/>
      <c r="AK394" s="615"/>
      <c r="AL394" s="615"/>
      <c r="AM394" s="615"/>
      <c r="AN394" s="615"/>
      <c r="AO394" s="615"/>
      <c r="AP394" s="615"/>
      <c r="AQ394" s="615"/>
      <c r="AR394" s="615"/>
      <c r="AS394" s="615"/>
      <c r="AT394" s="615"/>
      <c r="AU394" s="615"/>
      <c r="AV394" s="615"/>
      <c r="AW394" s="615"/>
      <c r="AX394" s="615"/>
      <c r="AY394" s="615"/>
      <c r="AZ394" s="615"/>
      <c r="BA394" s="615"/>
      <c r="BB394" s="615"/>
      <c r="BC394" s="615"/>
      <c r="BD394" s="615"/>
      <c r="BE394" s="615"/>
      <c r="BF394" s="615"/>
      <c r="BG394" s="615"/>
    </row>
    <row r="395" spans="1:59" ht="33" customHeight="1">
      <c r="A395" s="61" t="s">
        <v>592</v>
      </c>
      <c r="B395" s="61" t="s">
        <v>273</v>
      </c>
      <c r="C395" s="651"/>
      <c r="D395" s="652"/>
      <c r="E395" s="652"/>
      <c r="F395" s="652"/>
      <c r="G395" s="652"/>
      <c r="H395" s="653"/>
      <c r="I395" s="467"/>
      <c r="J395" s="824"/>
      <c r="K395" s="760"/>
      <c r="L395" s="615"/>
      <c r="M395" s="615"/>
      <c r="N395" s="615"/>
      <c r="O395" s="615"/>
      <c r="P395" s="615"/>
      <c r="Q395" s="615"/>
      <c r="R395" s="615"/>
      <c r="S395" s="615"/>
      <c r="T395" s="615"/>
      <c r="U395" s="615"/>
      <c r="V395" s="615"/>
      <c r="W395" s="615"/>
      <c r="X395" s="615"/>
      <c r="Y395" s="615"/>
      <c r="Z395" s="615"/>
      <c r="AA395" s="615"/>
      <c r="AB395" s="615"/>
      <c r="AC395" s="615"/>
      <c r="AD395" s="615"/>
      <c r="AE395" s="615"/>
      <c r="AF395" s="615"/>
      <c r="AG395" s="615"/>
      <c r="AH395" s="615"/>
      <c r="AI395" s="615"/>
      <c r="AJ395" s="615"/>
      <c r="AK395" s="615"/>
      <c r="AL395" s="615"/>
      <c r="AM395" s="615"/>
      <c r="AN395" s="615"/>
      <c r="AO395" s="615"/>
      <c r="AP395" s="615"/>
      <c r="AQ395" s="615"/>
      <c r="AR395" s="615"/>
      <c r="AS395" s="615"/>
      <c r="AT395" s="615"/>
      <c r="AU395" s="615"/>
      <c r="AV395" s="615"/>
      <c r="AW395" s="615"/>
      <c r="AX395" s="615"/>
      <c r="AY395" s="615"/>
      <c r="AZ395" s="615"/>
      <c r="BA395" s="615"/>
      <c r="BB395" s="615"/>
      <c r="BC395" s="615"/>
      <c r="BD395" s="615"/>
      <c r="BE395" s="615"/>
      <c r="BF395" s="615"/>
      <c r="BG395" s="615"/>
    </row>
    <row r="396" spans="1:59" ht="15.75" customHeight="1" thickBot="1">
      <c r="A396" s="649"/>
      <c r="B396" s="649"/>
      <c r="D396" s="650"/>
      <c r="E396" s="650"/>
      <c r="F396" s="359"/>
      <c r="G396" s="359"/>
      <c r="I396" s="467"/>
      <c r="J396" s="824"/>
      <c r="K396" s="760"/>
      <c r="L396" s="615"/>
      <c r="M396" s="615"/>
      <c r="N396" s="615"/>
      <c r="O396" s="615"/>
      <c r="P396" s="615"/>
      <c r="Q396" s="615"/>
      <c r="R396" s="615"/>
      <c r="S396" s="615"/>
      <c r="T396" s="615"/>
      <c r="U396" s="615"/>
      <c r="V396" s="615"/>
      <c r="W396" s="615"/>
      <c r="X396" s="615"/>
      <c r="Y396" s="615"/>
      <c r="Z396" s="615"/>
      <c r="AA396" s="615"/>
      <c r="AB396" s="615"/>
      <c r="AC396" s="615"/>
      <c r="AD396" s="615"/>
      <c r="AE396" s="615"/>
      <c r="AF396" s="615"/>
      <c r="AG396" s="615"/>
      <c r="AH396" s="615"/>
      <c r="AI396" s="615"/>
      <c r="AJ396" s="615"/>
      <c r="AK396" s="615"/>
      <c r="AL396" s="615"/>
      <c r="AM396" s="615"/>
      <c r="AN396" s="615"/>
      <c r="AO396" s="615"/>
      <c r="AP396" s="615"/>
      <c r="AQ396" s="615"/>
      <c r="AR396" s="615"/>
      <c r="AS396" s="615"/>
      <c r="AT396" s="615"/>
      <c r="AU396" s="615"/>
      <c r="AV396" s="615"/>
      <c r="AW396" s="615"/>
      <c r="AX396" s="615"/>
      <c r="AY396" s="615"/>
      <c r="AZ396" s="615"/>
      <c r="BA396" s="615"/>
      <c r="BB396" s="615"/>
      <c r="BC396" s="615"/>
      <c r="BD396" s="615"/>
      <c r="BE396" s="615"/>
      <c r="BF396" s="615"/>
      <c r="BG396" s="615"/>
    </row>
    <row r="397" spans="1:59" ht="36.65" customHeight="1" thickBot="1">
      <c r="A397" s="654" t="s">
        <v>597</v>
      </c>
      <c r="B397" s="654" t="s">
        <v>342</v>
      </c>
      <c r="C397" s="654"/>
      <c r="D397" s="654"/>
      <c r="E397" s="654"/>
      <c r="F397" s="366" t="s">
        <v>319</v>
      </c>
      <c r="G397" s="338" t="s">
        <v>313</v>
      </c>
      <c r="H397" s="338" t="s">
        <v>316</v>
      </c>
      <c r="I397" s="467"/>
      <c r="J397" s="824"/>
      <c r="K397" s="760"/>
      <c r="L397" s="615"/>
      <c r="M397" s="615"/>
      <c r="N397" s="615"/>
      <c r="O397" s="615"/>
      <c r="P397" s="615"/>
      <c r="Q397" s="615"/>
      <c r="R397" s="615"/>
      <c r="S397" s="615"/>
      <c r="T397" s="615"/>
      <c r="U397" s="615"/>
      <c r="V397" s="615"/>
      <c r="W397" s="615"/>
      <c r="X397" s="615"/>
      <c r="Y397" s="615"/>
      <c r="Z397" s="615"/>
      <c r="AA397" s="615"/>
      <c r="AB397" s="615"/>
      <c r="AC397" s="615"/>
      <c r="AD397" s="615"/>
      <c r="AE397" s="615"/>
      <c r="AF397" s="615"/>
      <c r="AG397" s="615"/>
      <c r="AH397" s="615"/>
      <c r="AI397" s="615"/>
      <c r="AJ397" s="615"/>
      <c r="AK397" s="615"/>
      <c r="AL397" s="615"/>
      <c r="AM397" s="615"/>
      <c r="AN397" s="615"/>
      <c r="AO397" s="615"/>
      <c r="AP397" s="615"/>
      <c r="AQ397" s="615"/>
      <c r="AR397" s="615"/>
      <c r="AS397" s="615"/>
      <c r="AT397" s="615"/>
      <c r="AU397" s="615"/>
      <c r="AV397" s="615"/>
      <c r="AW397" s="615"/>
      <c r="AX397" s="615"/>
      <c r="AY397" s="615"/>
      <c r="AZ397" s="615"/>
      <c r="BA397" s="615"/>
      <c r="BB397" s="615"/>
      <c r="BC397" s="615"/>
      <c r="BD397" s="615"/>
      <c r="BE397" s="615"/>
      <c r="BF397" s="615"/>
      <c r="BG397" s="615"/>
    </row>
    <row r="398" spans="1:59" ht="26.25" customHeight="1">
      <c r="A398" s="1065" t="s">
        <v>596</v>
      </c>
      <c r="B398" s="902" t="s">
        <v>343</v>
      </c>
      <c r="C398" s="903">
        <v>100</v>
      </c>
      <c r="D398" s="904" t="s">
        <v>341</v>
      </c>
      <c r="E398" s="905">
        <v>1</v>
      </c>
      <c r="F398" s="895"/>
      <c r="G398" s="895"/>
      <c r="H398" s="896"/>
      <c r="L398" s="615"/>
      <c r="M398" s="615"/>
      <c r="N398" s="615"/>
      <c r="O398" s="615"/>
      <c r="P398" s="615"/>
      <c r="Q398" s="615"/>
      <c r="R398" s="615"/>
      <c r="S398" s="615"/>
      <c r="T398" s="615"/>
      <c r="U398" s="615"/>
      <c r="V398" s="615"/>
      <c r="W398" s="615"/>
      <c r="X398" s="615"/>
      <c r="Y398" s="615"/>
      <c r="Z398" s="615"/>
      <c r="AA398" s="615"/>
      <c r="AB398" s="615"/>
      <c r="AC398" s="615"/>
      <c r="AD398" s="615"/>
      <c r="AE398" s="615"/>
      <c r="AF398" s="615"/>
      <c r="AG398" s="615"/>
      <c r="AH398" s="615"/>
      <c r="AI398" s="615"/>
      <c r="AJ398" s="615"/>
      <c r="AK398" s="615"/>
      <c r="AL398" s="615"/>
      <c r="AM398" s="615"/>
      <c r="AN398" s="615"/>
      <c r="AO398" s="615"/>
      <c r="AP398" s="615"/>
      <c r="AQ398" s="615"/>
      <c r="AR398" s="615"/>
      <c r="AS398" s="615"/>
      <c r="AT398" s="615"/>
      <c r="AU398" s="615"/>
      <c r="AV398" s="615"/>
      <c r="AW398" s="615"/>
      <c r="AX398" s="615"/>
      <c r="AY398" s="615"/>
      <c r="AZ398" s="615"/>
      <c r="BA398" s="615"/>
      <c r="BB398" s="615"/>
      <c r="BC398" s="615"/>
      <c r="BD398" s="615"/>
      <c r="BE398" s="615"/>
      <c r="BF398" s="615"/>
    </row>
    <row r="399" spans="1:59" ht="31.5" customHeight="1">
      <c r="A399" s="1066" t="s">
        <v>593</v>
      </c>
      <c r="B399" s="641" t="s">
        <v>309</v>
      </c>
      <c r="C399" s="831">
        <v>100</v>
      </c>
      <c r="D399" s="831" t="s">
        <v>89</v>
      </c>
      <c r="E399" s="831">
        <v>1</v>
      </c>
      <c r="F399" s="897"/>
      <c r="G399" s="898"/>
      <c r="H399" s="899"/>
      <c r="I399" s="467"/>
      <c r="J399" s="824"/>
      <c r="K399" s="760"/>
      <c r="L399" s="615"/>
      <c r="M399" s="615"/>
      <c r="N399" s="615"/>
      <c r="O399" s="615"/>
      <c r="P399" s="615"/>
      <c r="Q399" s="615"/>
      <c r="R399" s="615"/>
      <c r="S399" s="615"/>
      <c r="T399" s="615"/>
      <c r="U399" s="615"/>
      <c r="V399" s="615"/>
      <c r="W399" s="615"/>
      <c r="X399" s="615"/>
      <c r="Y399" s="615"/>
      <c r="Z399" s="615"/>
      <c r="AA399" s="615"/>
      <c r="AB399" s="615"/>
      <c r="AC399" s="615"/>
      <c r="AD399" s="615"/>
      <c r="AE399" s="615"/>
      <c r="AF399" s="615"/>
      <c r="AG399" s="615"/>
      <c r="AH399" s="615"/>
      <c r="AI399" s="615"/>
      <c r="AJ399" s="615"/>
      <c r="AK399" s="615"/>
      <c r="AL399" s="615"/>
      <c r="AM399" s="615"/>
      <c r="AN399" s="615"/>
      <c r="AO399" s="615"/>
      <c r="AP399" s="615"/>
      <c r="AQ399" s="615"/>
      <c r="AR399" s="615"/>
      <c r="AS399" s="615"/>
      <c r="AT399" s="615"/>
      <c r="AU399" s="615"/>
      <c r="AV399" s="615"/>
      <c r="AW399" s="615"/>
      <c r="AX399" s="615"/>
      <c r="AY399" s="615"/>
      <c r="AZ399" s="615"/>
      <c r="BA399" s="615"/>
      <c r="BB399" s="615"/>
      <c r="BC399" s="615"/>
      <c r="BD399" s="615"/>
      <c r="BE399" s="615"/>
      <c r="BF399" s="615"/>
      <c r="BG399" s="615"/>
    </row>
    <row r="400" spans="1:59" ht="26.15" customHeight="1" thickBot="1">
      <c r="A400" s="1067" t="s">
        <v>595</v>
      </c>
      <c r="B400" s="906" t="s">
        <v>344</v>
      </c>
      <c r="C400" s="907">
        <v>100</v>
      </c>
      <c r="D400" s="908" t="s">
        <v>341</v>
      </c>
      <c r="E400" s="909">
        <v>2</v>
      </c>
      <c r="F400" s="900"/>
      <c r="G400" s="900"/>
      <c r="H400" s="901"/>
      <c r="L400" s="615"/>
      <c r="M400" s="615"/>
      <c r="N400" s="615"/>
      <c r="O400" s="615"/>
      <c r="P400" s="615"/>
      <c r="Q400" s="615"/>
      <c r="R400" s="615"/>
      <c r="S400" s="615"/>
      <c r="T400" s="615"/>
      <c r="U400" s="615"/>
      <c r="V400" s="615"/>
      <c r="W400" s="615"/>
      <c r="X400" s="615"/>
      <c r="Y400" s="615"/>
      <c r="Z400" s="615"/>
      <c r="AA400" s="615"/>
      <c r="AB400" s="615"/>
      <c r="AC400" s="615"/>
      <c r="AD400" s="615"/>
      <c r="AE400" s="615"/>
      <c r="AF400" s="615"/>
      <c r="AG400" s="615"/>
      <c r="AH400" s="615"/>
      <c r="AI400" s="615"/>
      <c r="AJ400" s="615"/>
      <c r="AK400" s="615"/>
      <c r="AL400" s="615"/>
      <c r="AM400" s="615"/>
      <c r="AN400" s="615"/>
      <c r="AO400" s="615"/>
      <c r="AP400" s="615"/>
      <c r="AQ400" s="615"/>
      <c r="AR400" s="615"/>
      <c r="AS400" s="615"/>
      <c r="AT400" s="615"/>
      <c r="AU400" s="615"/>
      <c r="AV400" s="615"/>
      <c r="AW400" s="615"/>
      <c r="AX400" s="615"/>
      <c r="AY400" s="615"/>
      <c r="AZ400" s="615"/>
      <c r="BA400" s="615"/>
      <c r="BB400" s="615"/>
      <c r="BC400" s="615"/>
      <c r="BD400" s="615"/>
      <c r="BE400" s="615"/>
      <c r="BF400" s="615"/>
    </row>
    <row r="401" spans="1:58" ht="35.25" customHeight="1" thickBot="1">
      <c r="A401" s="1068" t="s">
        <v>598</v>
      </c>
      <c r="B401" s="910" t="s">
        <v>345</v>
      </c>
      <c r="C401" s="911">
        <v>100</v>
      </c>
      <c r="D401" s="911" t="s">
        <v>341</v>
      </c>
      <c r="E401" s="912"/>
      <c r="F401" s="891" t="str">
        <f>IF(F398+F400=0," ",F398+#REF!)</f>
        <v xml:space="preserve"> </v>
      </c>
      <c r="G401" s="891" t="str">
        <f>IF(G398+G400=0," ",G398+#REF!)</f>
        <v xml:space="preserve"> </v>
      </c>
      <c r="H401" s="891" t="str">
        <f>IF(H398+H400=0," ",H398+#REF!)</f>
        <v xml:space="preserve"> </v>
      </c>
      <c r="I401" s="701"/>
      <c r="J401" s="615"/>
      <c r="K401" s="615"/>
      <c r="L401" s="615"/>
      <c r="M401" s="615"/>
      <c r="N401" s="615"/>
      <c r="O401" s="615"/>
      <c r="P401" s="615"/>
      <c r="Q401" s="615"/>
      <c r="R401" s="615"/>
      <c r="S401" s="615"/>
      <c r="T401" s="615"/>
      <c r="U401" s="615"/>
      <c r="V401" s="615"/>
      <c r="W401" s="615"/>
      <c r="X401" s="615"/>
      <c r="Y401" s="615"/>
      <c r="Z401" s="615"/>
      <c r="AA401" s="615"/>
      <c r="AB401" s="615"/>
      <c r="AC401" s="615"/>
      <c r="AD401" s="615"/>
      <c r="AE401" s="615"/>
      <c r="AF401" s="615"/>
      <c r="AG401" s="615"/>
      <c r="AH401" s="615"/>
      <c r="AI401" s="615"/>
      <c r="AJ401" s="615"/>
      <c r="AK401" s="615"/>
      <c r="AL401" s="615"/>
      <c r="AM401" s="615"/>
      <c r="AN401" s="615"/>
      <c r="AO401" s="615"/>
      <c r="AP401" s="615"/>
      <c r="AQ401" s="615"/>
      <c r="AR401" s="615"/>
      <c r="AS401" s="615"/>
      <c r="AT401" s="615"/>
      <c r="AU401" s="615"/>
      <c r="AV401" s="615"/>
      <c r="AW401" s="615"/>
      <c r="AX401" s="615"/>
      <c r="AY401" s="615"/>
      <c r="AZ401" s="615"/>
      <c r="BA401" s="615"/>
      <c r="BB401" s="615"/>
      <c r="BC401" s="615"/>
      <c r="BD401" s="615"/>
      <c r="BE401" s="1"/>
      <c r="BF401" s="1"/>
    </row>
    <row r="402" spans="1:58" ht="19" customHeight="1">
      <c r="A402" s="534" t="s">
        <v>594</v>
      </c>
      <c r="B402" s="572" t="s">
        <v>310</v>
      </c>
      <c r="D402" s="650"/>
      <c r="E402" s="650"/>
      <c r="F402" s="359"/>
      <c r="G402" s="359"/>
      <c r="I402" s="421"/>
      <c r="J402" s="824"/>
      <c r="K402" s="760"/>
      <c r="L402" s="615"/>
      <c r="M402" s="615"/>
      <c r="N402" s="615"/>
      <c r="O402" s="615"/>
      <c r="P402" s="615"/>
      <c r="Q402" s="615"/>
      <c r="R402" s="615"/>
      <c r="S402" s="615"/>
      <c r="T402" s="615"/>
      <c r="U402" s="615"/>
      <c r="V402" s="615"/>
      <c r="W402" s="615"/>
      <c r="X402" s="615"/>
      <c r="Y402" s="615"/>
      <c r="Z402" s="615"/>
      <c r="AA402" s="615"/>
      <c r="AB402" s="615"/>
      <c r="AC402" s="615"/>
      <c r="AD402" s="615"/>
      <c r="AE402" s="615"/>
      <c r="AF402" s="615"/>
      <c r="AG402" s="615"/>
      <c r="AH402" s="615"/>
      <c r="AI402" s="615"/>
      <c r="AJ402" s="615"/>
      <c r="AK402" s="615"/>
      <c r="AL402" s="615"/>
      <c r="AM402" s="615"/>
      <c r="AN402" s="615"/>
      <c r="AO402" s="615"/>
      <c r="AP402" s="615"/>
      <c r="AQ402" s="615"/>
      <c r="AR402" s="615"/>
      <c r="AS402" s="615"/>
      <c r="AT402" s="615"/>
      <c r="AU402" s="615"/>
      <c r="AV402" s="615"/>
      <c r="AW402" s="615"/>
      <c r="AX402" s="615"/>
      <c r="AY402" s="615"/>
      <c r="AZ402" s="615"/>
      <c r="BA402" s="615"/>
      <c r="BB402" s="615"/>
      <c r="BC402" s="615"/>
      <c r="BD402" s="615"/>
      <c r="BE402" s="615"/>
      <c r="BF402" s="615"/>
    </row>
    <row r="403" spans="1:58" ht="15.75" customHeight="1">
      <c r="B403" s="304"/>
      <c r="F403" s="359"/>
      <c r="G403" s="359"/>
    </row>
    <row r="404" spans="1:58" ht="15.75" customHeight="1">
      <c r="B404" s="304"/>
      <c r="F404" s="359"/>
      <c r="G404" s="359"/>
    </row>
    <row r="405" spans="1:58" ht="15.75" customHeight="1">
      <c r="B405" s="304"/>
      <c r="F405" s="359"/>
      <c r="G405" s="359"/>
    </row>
    <row r="406" spans="1:58" ht="15.75" customHeight="1">
      <c r="B406" s="304"/>
      <c r="F406" s="359"/>
      <c r="G406" s="359"/>
    </row>
    <row r="407" spans="1:58" ht="15.75" customHeight="1">
      <c r="B407" s="304"/>
      <c r="F407" s="359"/>
      <c r="G407" s="359"/>
    </row>
    <row r="408" spans="1:58" ht="15.75" customHeight="1">
      <c r="B408" s="304"/>
      <c r="F408" s="359"/>
      <c r="G408" s="359"/>
    </row>
    <row r="409" spans="1:58" ht="15.75" customHeight="1">
      <c r="B409" s="304"/>
      <c r="F409" s="359"/>
      <c r="G409" s="359"/>
    </row>
    <row r="410" spans="1:58" ht="15.75" customHeight="1">
      <c r="B410" s="304"/>
      <c r="F410" s="359"/>
      <c r="G410" s="359"/>
    </row>
    <row r="411" spans="1:58" ht="15.75" customHeight="1">
      <c r="B411" s="304"/>
      <c r="F411" s="359"/>
      <c r="G411" s="359"/>
    </row>
    <row r="412" spans="1:58" ht="15.75" customHeight="1">
      <c r="B412" s="304"/>
      <c r="F412" s="359"/>
      <c r="G412" s="359"/>
    </row>
    <row r="413" spans="1:58" ht="15.75" customHeight="1">
      <c r="B413" s="304"/>
      <c r="F413" s="359"/>
      <c r="G413" s="359"/>
    </row>
    <row r="414" spans="1:58" ht="15.75" customHeight="1">
      <c r="B414" s="304"/>
      <c r="F414" s="359"/>
      <c r="G414" s="359"/>
    </row>
    <row r="415" spans="1:58" ht="15.75" customHeight="1">
      <c r="B415" s="304"/>
      <c r="F415" s="359"/>
      <c r="G415" s="359"/>
    </row>
    <row r="416" spans="1:58" ht="15.75" customHeight="1">
      <c r="B416" s="304"/>
      <c r="F416" s="359"/>
      <c r="G416" s="359"/>
    </row>
    <row r="417" spans="2:7" ht="15.75" customHeight="1">
      <c r="B417" s="304"/>
      <c r="F417" s="359"/>
      <c r="G417" s="359"/>
    </row>
    <row r="418" spans="2:7" ht="15.75" customHeight="1">
      <c r="B418" s="304"/>
      <c r="F418" s="359"/>
      <c r="G418" s="359"/>
    </row>
    <row r="419" spans="2:7" ht="15.75" customHeight="1">
      <c r="B419" s="304"/>
      <c r="F419" s="359"/>
      <c r="G419" s="359"/>
    </row>
    <row r="420" spans="2:7" ht="15.75" customHeight="1">
      <c r="B420" s="304"/>
      <c r="F420" s="359"/>
      <c r="G420" s="359"/>
    </row>
    <row r="421" spans="2:7" ht="15.75" customHeight="1">
      <c r="B421" s="304"/>
      <c r="F421" s="359"/>
      <c r="G421" s="359"/>
    </row>
    <row r="422" spans="2:7" ht="15.75" customHeight="1">
      <c r="B422" s="304"/>
      <c r="F422" s="359"/>
      <c r="G422" s="359"/>
    </row>
    <row r="423" spans="2:7" ht="15.75" customHeight="1">
      <c r="B423" s="304"/>
      <c r="F423" s="359"/>
      <c r="G423" s="359"/>
    </row>
    <row r="424" spans="2:7" ht="15.75" customHeight="1">
      <c r="B424" s="304"/>
      <c r="F424" s="359"/>
      <c r="G424" s="359"/>
    </row>
    <row r="425" spans="2:7" ht="15.75" customHeight="1">
      <c r="B425" s="304"/>
      <c r="F425" s="359"/>
      <c r="G425" s="359"/>
    </row>
    <row r="426" spans="2:7" ht="15.75" customHeight="1">
      <c r="B426" s="304"/>
      <c r="F426" s="359"/>
      <c r="G426" s="359"/>
    </row>
    <row r="427" spans="2:7" ht="15.75" customHeight="1">
      <c r="B427" s="304"/>
      <c r="F427" s="359"/>
      <c r="G427" s="359"/>
    </row>
    <row r="428" spans="2:7" ht="15.75" customHeight="1">
      <c r="B428" s="304"/>
      <c r="F428" s="359"/>
      <c r="G428" s="359"/>
    </row>
    <row r="429" spans="2:7" ht="15.75" customHeight="1">
      <c r="B429" s="304"/>
      <c r="F429" s="359"/>
      <c r="G429" s="359"/>
    </row>
    <row r="430" spans="2:7" ht="15.75" customHeight="1">
      <c r="B430" s="304"/>
      <c r="F430" s="359"/>
      <c r="G430" s="359"/>
    </row>
    <row r="431" spans="2:7" ht="15.75" customHeight="1">
      <c r="B431" s="304"/>
      <c r="F431" s="359"/>
      <c r="G431" s="359"/>
    </row>
    <row r="432" spans="2:7" ht="15.75" customHeight="1">
      <c r="B432" s="304"/>
      <c r="F432" s="359"/>
      <c r="G432" s="359"/>
    </row>
    <row r="433" spans="2:7" ht="15.75" customHeight="1">
      <c r="B433" s="304"/>
      <c r="F433" s="359"/>
      <c r="G433" s="359"/>
    </row>
    <row r="434" spans="2:7" ht="15.75" customHeight="1">
      <c r="B434" s="304"/>
      <c r="F434" s="359"/>
      <c r="G434" s="359"/>
    </row>
    <row r="435" spans="2:7" ht="15.75" customHeight="1">
      <c r="B435" s="304"/>
      <c r="F435" s="359"/>
      <c r="G435" s="359"/>
    </row>
    <row r="436" spans="2:7" ht="15.75" customHeight="1">
      <c r="B436" s="304"/>
      <c r="F436" s="359"/>
      <c r="G436" s="359"/>
    </row>
    <row r="437" spans="2:7" ht="15.75" customHeight="1">
      <c r="B437" s="304"/>
      <c r="F437" s="359"/>
      <c r="G437" s="359"/>
    </row>
    <row r="438" spans="2:7" ht="15.75" customHeight="1">
      <c r="B438" s="304"/>
      <c r="F438" s="359"/>
      <c r="G438" s="359"/>
    </row>
    <row r="439" spans="2:7" ht="15.75" customHeight="1">
      <c r="B439" s="304"/>
      <c r="F439" s="359"/>
      <c r="G439" s="359"/>
    </row>
    <row r="440" spans="2:7" ht="15.75" customHeight="1">
      <c r="B440" s="304"/>
      <c r="F440" s="359"/>
      <c r="G440" s="359"/>
    </row>
    <row r="441" spans="2:7" ht="15.75" customHeight="1">
      <c r="B441" s="304"/>
      <c r="F441" s="359"/>
      <c r="G441" s="359"/>
    </row>
    <row r="442" spans="2:7" ht="15.75" customHeight="1">
      <c r="B442" s="304"/>
      <c r="F442" s="359"/>
      <c r="G442" s="359"/>
    </row>
    <row r="443" spans="2:7" ht="15.75" customHeight="1">
      <c r="B443" s="304"/>
      <c r="F443" s="359"/>
      <c r="G443" s="359"/>
    </row>
    <row r="444" spans="2:7" ht="15.75" customHeight="1">
      <c r="B444" s="304"/>
      <c r="F444" s="359"/>
      <c r="G444" s="359"/>
    </row>
    <row r="445" spans="2:7" ht="15.75" customHeight="1">
      <c r="B445" s="304"/>
      <c r="F445" s="359"/>
      <c r="G445" s="359"/>
    </row>
    <row r="446" spans="2:7" ht="15.75" customHeight="1">
      <c r="B446" s="304"/>
      <c r="F446" s="359"/>
      <c r="G446" s="359"/>
    </row>
    <row r="447" spans="2:7" ht="15.75" customHeight="1">
      <c r="B447" s="304"/>
      <c r="F447" s="359"/>
      <c r="G447" s="359"/>
    </row>
    <row r="448" spans="2:7" ht="15.75" customHeight="1">
      <c r="B448" s="304"/>
      <c r="F448" s="359"/>
      <c r="G448" s="359"/>
    </row>
    <row r="449" spans="2:7" ht="15.75" customHeight="1">
      <c r="B449" s="304"/>
      <c r="F449" s="359"/>
      <c r="G449" s="359"/>
    </row>
    <row r="450" spans="2:7" ht="15.75" customHeight="1">
      <c r="B450" s="304"/>
      <c r="F450" s="359"/>
      <c r="G450" s="359"/>
    </row>
    <row r="451" spans="2:7" ht="15.75" customHeight="1">
      <c r="B451" s="304"/>
      <c r="F451" s="359"/>
      <c r="G451" s="359"/>
    </row>
    <row r="452" spans="2:7" ht="15.75" customHeight="1">
      <c r="B452" s="304"/>
      <c r="F452" s="359"/>
      <c r="G452" s="359"/>
    </row>
    <row r="453" spans="2:7" ht="15.75" customHeight="1">
      <c r="B453" s="304"/>
      <c r="F453" s="359"/>
      <c r="G453" s="359"/>
    </row>
    <row r="454" spans="2:7" ht="15.75" customHeight="1">
      <c r="B454" s="304"/>
      <c r="F454" s="359"/>
      <c r="G454" s="359"/>
    </row>
    <row r="455" spans="2:7" ht="15.75" customHeight="1">
      <c r="B455" s="304"/>
      <c r="F455" s="359"/>
      <c r="G455" s="359"/>
    </row>
    <row r="456" spans="2:7" ht="15.75" customHeight="1">
      <c r="B456" s="304"/>
      <c r="F456" s="359"/>
      <c r="G456" s="359"/>
    </row>
    <row r="457" spans="2:7" ht="15.75" customHeight="1">
      <c r="B457" s="304"/>
      <c r="F457" s="359"/>
      <c r="G457" s="359"/>
    </row>
    <row r="458" spans="2:7" ht="15.75" customHeight="1">
      <c r="B458" s="304"/>
      <c r="F458" s="359"/>
      <c r="G458" s="359"/>
    </row>
    <row r="459" spans="2:7" ht="15.75" customHeight="1">
      <c r="B459" s="304"/>
      <c r="F459" s="359"/>
      <c r="G459" s="359"/>
    </row>
    <row r="460" spans="2:7" ht="15.75" customHeight="1">
      <c r="B460" s="304"/>
      <c r="F460" s="359"/>
      <c r="G460" s="359"/>
    </row>
    <row r="461" spans="2:7" ht="15.75" customHeight="1">
      <c r="B461" s="304"/>
      <c r="F461" s="359"/>
      <c r="G461" s="359"/>
    </row>
    <row r="462" spans="2:7" ht="15.75" customHeight="1">
      <c r="B462" s="304"/>
      <c r="F462" s="359"/>
      <c r="G462" s="359"/>
    </row>
    <row r="463" spans="2:7" ht="15.75" customHeight="1">
      <c r="B463" s="304"/>
      <c r="F463" s="359"/>
      <c r="G463" s="359"/>
    </row>
    <row r="464" spans="2:7" ht="15.75" customHeight="1">
      <c r="B464" s="304"/>
      <c r="F464" s="359"/>
      <c r="G464" s="359"/>
    </row>
    <row r="465" spans="2:7" ht="15.75" customHeight="1">
      <c r="B465" s="304"/>
      <c r="F465" s="359"/>
      <c r="G465" s="359"/>
    </row>
    <row r="466" spans="2:7" ht="15.75" customHeight="1">
      <c r="B466" s="304"/>
      <c r="F466" s="359"/>
      <c r="G466" s="359"/>
    </row>
    <row r="467" spans="2:7" ht="15.75" customHeight="1">
      <c r="B467" s="304"/>
      <c r="F467" s="359"/>
      <c r="G467" s="359"/>
    </row>
    <row r="468" spans="2:7" ht="15.75" customHeight="1">
      <c r="B468" s="304"/>
      <c r="F468" s="359"/>
      <c r="G468" s="359"/>
    </row>
    <row r="469" spans="2:7" ht="15.75" customHeight="1">
      <c r="B469" s="304"/>
      <c r="F469" s="359"/>
      <c r="G469" s="359"/>
    </row>
    <row r="470" spans="2:7" ht="15.75" customHeight="1">
      <c r="B470" s="304"/>
      <c r="F470" s="359"/>
      <c r="G470" s="359"/>
    </row>
    <row r="471" spans="2:7" ht="15.75" customHeight="1">
      <c r="B471" s="304"/>
      <c r="F471" s="359"/>
      <c r="G471" s="359"/>
    </row>
    <row r="472" spans="2:7" ht="15.75" customHeight="1">
      <c r="B472" s="304"/>
      <c r="F472" s="359"/>
      <c r="G472" s="359"/>
    </row>
    <row r="473" spans="2:7" ht="15.75" customHeight="1">
      <c r="B473" s="304"/>
      <c r="F473" s="359"/>
      <c r="G473" s="359"/>
    </row>
    <row r="474" spans="2:7" ht="15.75" customHeight="1">
      <c r="B474" s="304"/>
      <c r="F474" s="359"/>
      <c r="G474" s="359"/>
    </row>
    <row r="475" spans="2:7" ht="15.75" customHeight="1">
      <c r="B475" s="304"/>
      <c r="F475" s="359"/>
      <c r="G475" s="359"/>
    </row>
    <row r="476" spans="2:7" ht="15.75" customHeight="1">
      <c r="B476" s="304"/>
      <c r="F476" s="359"/>
      <c r="G476" s="359"/>
    </row>
    <row r="477" spans="2:7" ht="15.75" customHeight="1">
      <c r="B477" s="304"/>
      <c r="F477" s="359"/>
      <c r="G477" s="359"/>
    </row>
    <row r="478" spans="2:7" ht="15.75" customHeight="1">
      <c r="B478" s="304"/>
      <c r="F478" s="359"/>
      <c r="G478" s="359"/>
    </row>
    <row r="479" spans="2:7" ht="15.75" customHeight="1">
      <c r="B479" s="304"/>
      <c r="F479" s="359"/>
      <c r="G479" s="359"/>
    </row>
    <row r="480" spans="2:7" ht="15.75" customHeight="1">
      <c r="B480" s="304"/>
      <c r="F480" s="359"/>
      <c r="G480" s="359"/>
    </row>
    <row r="481" spans="2:7" ht="15.75" customHeight="1">
      <c r="B481" s="304"/>
      <c r="F481" s="359"/>
      <c r="G481" s="359"/>
    </row>
    <row r="482" spans="2:7" ht="15.75" customHeight="1">
      <c r="B482" s="304"/>
      <c r="F482" s="359"/>
      <c r="G482" s="359"/>
    </row>
    <row r="483" spans="2:7" ht="15.75" customHeight="1">
      <c r="B483" s="304"/>
      <c r="F483" s="359"/>
      <c r="G483" s="359"/>
    </row>
    <row r="484" spans="2:7" ht="15.75" customHeight="1">
      <c r="B484" s="304"/>
      <c r="F484" s="359"/>
      <c r="G484" s="359"/>
    </row>
    <row r="485" spans="2:7" ht="15.75" customHeight="1">
      <c r="B485" s="304"/>
      <c r="F485" s="359"/>
      <c r="G485" s="359"/>
    </row>
    <row r="486" spans="2:7" ht="15.75" customHeight="1">
      <c r="B486" s="304"/>
      <c r="F486" s="359"/>
      <c r="G486" s="359"/>
    </row>
    <row r="487" spans="2:7" ht="15.75" customHeight="1">
      <c r="B487" s="304"/>
      <c r="F487" s="359"/>
      <c r="G487" s="359"/>
    </row>
    <row r="488" spans="2:7" ht="15.75" customHeight="1">
      <c r="B488" s="304"/>
      <c r="F488" s="359"/>
      <c r="G488" s="359"/>
    </row>
    <row r="489" spans="2:7" ht="15.75" customHeight="1">
      <c r="B489" s="304"/>
      <c r="F489" s="359"/>
      <c r="G489" s="359"/>
    </row>
    <row r="490" spans="2:7" ht="15.75" customHeight="1">
      <c r="B490" s="304"/>
      <c r="F490" s="359"/>
      <c r="G490" s="359"/>
    </row>
    <row r="491" spans="2:7" ht="15.75" customHeight="1">
      <c r="B491" s="304"/>
      <c r="F491" s="359"/>
      <c r="G491" s="359"/>
    </row>
    <row r="492" spans="2:7" ht="15.75" customHeight="1">
      <c r="B492" s="304"/>
      <c r="F492" s="359"/>
      <c r="G492" s="359"/>
    </row>
    <row r="493" spans="2:7" ht="15.75" customHeight="1">
      <c r="B493" s="304"/>
      <c r="F493" s="359"/>
      <c r="G493" s="359"/>
    </row>
    <row r="494" spans="2:7" ht="15.75" customHeight="1">
      <c r="B494" s="304"/>
      <c r="F494" s="359"/>
      <c r="G494" s="359"/>
    </row>
    <row r="495" spans="2:7" ht="15.75" customHeight="1">
      <c r="B495" s="304"/>
      <c r="F495" s="359"/>
      <c r="G495" s="359"/>
    </row>
    <row r="496" spans="2:7" ht="15.75" customHeight="1">
      <c r="B496" s="304"/>
      <c r="F496" s="359"/>
      <c r="G496" s="359"/>
    </row>
    <row r="497" spans="2:7" ht="15.75" customHeight="1">
      <c r="B497" s="304"/>
      <c r="F497" s="359"/>
      <c r="G497" s="359"/>
    </row>
    <row r="498" spans="2:7" ht="15.75" customHeight="1">
      <c r="B498" s="304"/>
      <c r="F498" s="359"/>
      <c r="G498" s="359"/>
    </row>
    <row r="499" spans="2:7" ht="15.75" customHeight="1">
      <c r="B499" s="304"/>
      <c r="F499" s="359"/>
      <c r="G499" s="359"/>
    </row>
    <row r="500" spans="2:7" ht="15.75" customHeight="1">
      <c r="B500" s="304"/>
      <c r="F500" s="359"/>
      <c r="G500" s="359"/>
    </row>
    <row r="501" spans="2:7" ht="15.75" customHeight="1">
      <c r="B501" s="304"/>
      <c r="F501" s="359"/>
      <c r="G501" s="359"/>
    </row>
    <row r="502" spans="2:7" ht="15.75" customHeight="1">
      <c r="B502" s="304"/>
      <c r="F502" s="359"/>
      <c r="G502" s="359"/>
    </row>
    <row r="503" spans="2:7" ht="15.75" customHeight="1">
      <c r="B503" s="304"/>
      <c r="F503" s="359"/>
      <c r="G503" s="359"/>
    </row>
    <row r="504" spans="2:7" ht="15.75" customHeight="1">
      <c r="B504" s="304"/>
      <c r="F504" s="359"/>
      <c r="G504" s="359"/>
    </row>
    <row r="505" spans="2:7" ht="15.75" customHeight="1">
      <c r="B505" s="304"/>
      <c r="F505" s="359"/>
      <c r="G505" s="359"/>
    </row>
    <row r="506" spans="2:7" ht="15.75" customHeight="1">
      <c r="B506" s="304"/>
      <c r="F506" s="359"/>
      <c r="G506" s="359"/>
    </row>
    <row r="507" spans="2:7" ht="15.75" customHeight="1">
      <c r="B507" s="304"/>
      <c r="F507" s="359"/>
      <c r="G507" s="359"/>
    </row>
    <row r="508" spans="2:7" ht="15.75" customHeight="1">
      <c r="B508" s="304"/>
      <c r="F508" s="359"/>
      <c r="G508" s="359"/>
    </row>
    <row r="509" spans="2:7" ht="15.75" customHeight="1">
      <c r="B509" s="304"/>
      <c r="F509" s="359"/>
      <c r="G509" s="359"/>
    </row>
    <row r="510" spans="2:7" ht="15.75" customHeight="1">
      <c r="B510" s="304"/>
      <c r="F510" s="359"/>
      <c r="G510" s="359"/>
    </row>
    <row r="511" spans="2:7" ht="15.75" customHeight="1">
      <c r="B511" s="304"/>
      <c r="F511" s="359"/>
      <c r="G511" s="359"/>
    </row>
    <row r="512" spans="2:7" ht="15.75" customHeight="1">
      <c r="B512" s="304"/>
      <c r="F512" s="359"/>
      <c r="G512" s="359"/>
    </row>
    <row r="513" spans="2:7" ht="15.75" customHeight="1">
      <c r="B513" s="304"/>
      <c r="F513" s="359"/>
      <c r="G513" s="359"/>
    </row>
    <row r="514" spans="2:7" ht="15.75" customHeight="1">
      <c r="B514" s="304"/>
      <c r="F514" s="359"/>
      <c r="G514" s="359"/>
    </row>
    <row r="515" spans="2:7" ht="15.75" customHeight="1">
      <c r="B515" s="304"/>
      <c r="F515" s="359"/>
      <c r="G515" s="359"/>
    </row>
    <row r="516" spans="2:7" ht="15.75" customHeight="1">
      <c r="B516" s="304"/>
      <c r="F516" s="359"/>
      <c r="G516" s="359"/>
    </row>
    <row r="517" spans="2:7" ht="15.75" customHeight="1">
      <c r="B517" s="304"/>
      <c r="F517" s="359"/>
      <c r="G517" s="359"/>
    </row>
    <row r="518" spans="2:7" ht="15.75" customHeight="1">
      <c r="B518" s="304"/>
      <c r="F518" s="359"/>
      <c r="G518" s="359"/>
    </row>
    <row r="519" spans="2:7" ht="15.75" customHeight="1">
      <c r="B519" s="304"/>
      <c r="F519" s="359"/>
      <c r="G519" s="359"/>
    </row>
    <row r="520" spans="2:7" ht="15.75" customHeight="1">
      <c r="B520" s="304"/>
      <c r="F520" s="359"/>
      <c r="G520" s="359"/>
    </row>
    <row r="521" spans="2:7" ht="15.75" customHeight="1">
      <c r="B521" s="304"/>
      <c r="F521" s="359"/>
      <c r="G521" s="359"/>
    </row>
    <row r="522" spans="2:7" ht="15.75" customHeight="1">
      <c r="B522" s="304"/>
      <c r="F522" s="359"/>
      <c r="G522" s="359"/>
    </row>
    <row r="523" spans="2:7" ht="15.75" customHeight="1">
      <c r="B523" s="304"/>
      <c r="F523" s="359"/>
      <c r="G523" s="359"/>
    </row>
    <row r="524" spans="2:7" ht="15.75" customHeight="1">
      <c r="B524" s="304"/>
      <c r="F524" s="359"/>
      <c r="G524" s="359"/>
    </row>
    <row r="525" spans="2:7" ht="15.75" customHeight="1">
      <c r="B525" s="304"/>
      <c r="F525" s="359"/>
      <c r="G525" s="359"/>
    </row>
    <row r="526" spans="2:7" ht="15.75" customHeight="1">
      <c r="B526" s="304"/>
      <c r="F526" s="359"/>
      <c r="G526" s="359"/>
    </row>
    <row r="527" spans="2:7" ht="15.75" customHeight="1">
      <c r="B527" s="304"/>
      <c r="F527" s="359"/>
      <c r="G527" s="359"/>
    </row>
    <row r="528" spans="2:7" ht="15.75" customHeight="1">
      <c r="B528" s="304"/>
      <c r="F528" s="359"/>
      <c r="G528" s="359"/>
    </row>
    <row r="529" spans="2:7" ht="15.75" customHeight="1">
      <c r="B529" s="304"/>
      <c r="F529" s="359"/>
      <c r="G529" s="359"/>
    </row>
    <row r="530" spans="2:7" ht="15.75" customHeight="1">
      <c r="B530" s="304"/>
      <c r="F530" s="359"/>
      <c r="G530" s="359"/>
    </row>
    <row r="531" spans="2:7" ht="15.75" customHeight="1">
      <c r="B531" s="304"/>
      <c r="F531" s="359"/>
      <c r="G531" s="359"/>
    </row>
    <row r="532" spans="2:7" ht="15.75" customHeight="1">
      <c r="B532" s="304"/>
      <c r="F532" s="359"/>
      <c r="G532" s="359"/>
    </row>
    <row r="533" spans="2:7" ht="15.75" customHeight="1">
      <c r="B533" s="304"/>
      <c r="F533" s="359"/>
      <c r="G533" s="359"/>
    </row>
    <row r="534" spans="2:7" ht="15.75" customHeight="1">
      <c r="B534" s="304"/>
      <c r="F534" s="359"/>
      <c r="G534" s="359"/>
    </row>
    <row r="535" spans="2:7" ht="15.75" customHeight="1">
      <c r="B535" s="304"/>
      <c r="F535" s="359"/>
      <c r="G535" s="359"/>
    </row>
    <row r="536" spans="2:7" ht="15.75" customHeight="1">
      <c r="B536" s="304"/>
      <c r="F536" s="359"/>
      <c r="G536" s="359"/>
    </row>
    <row r="537" spans="2:7" ht="15.75" customHeight="1">
      <c r="B537" s="304"/>
      <c r="F537" s="359"/>
      <c r="G537" s="359"/>
    </row>
    <row r="538" spans="2:7" ht="15.75" customHeight="1">
      <c r="B538" s="304"/>
      <c r="F538" s="359"/>
      <c r="G538" s="359"/>
    </row>
    <row r="539" spans="2:7" ht="15.75" customHeight="1">
      <c r="B539" s="304"/>
      <c r="F539" s="359"/>
      <c r="G539" s="359"/>
    </row>
    <row r="540" spans="2:7" ht="15.75" customHeight="1">
      <c r="B540" s="304"/>
      <c r="F540" s="359"/>
      <c r="G540" s="359"/>
    </row>
    <row r="541" spans="2:7" ht="15.75" customHeight="1">
      <c r="B541" s="304"/>
      <c r="F541" s="359"/>
      <c r="G541" s="359"/>
    </row>
    <row r="542" spans="2:7" ht="15.75" customHeight="1">
      <c r="B542" s="304"/>
      <c r="F542" s="359"/>
      <c r="G542" s="359"/>
    </row>
    <row r="543" spans="2:7" ht="15.75" customHeight="1">
      <c r="B543" s="304"/>
      <c r="F543" s="359"/>
      <c r="G543" s="359"/>
    </row>
    <row r="544" spans="2:7" ht="15.75" customHeight="1">
      <c r="B544" s="304"/>
      <c r="F544" s="359"/>
      <c r="G544" s="359"/>
    </row>
    <row r="545" spans="2:7" ht="15.75" customHeight="1">
      <c r="B545" s="304"/>
      <c r="F545" s="359"/>
      <c r="G545" s="359"/>
    </row>
    <row r="546" spans="2:7" ht="15.75" customHeight="1">
      <c r="B546" s="304"/>
      <c r="F546" s="359"/>
      <c r="G546" s="359"/>
    </row>
    <row r="547" spans="2:7" ht="15.75" customHeight="1">
      <c r="B547" s="304"/>
      <c r="F547" s="359"/>
      <c r="G547" s="359"/>
    </row>
    <row r="548" spans="2:7" ht="15.75" customHeight="1">
      <c r="B548" s="304"/>
      <c r="F548" s="359"/>
      <c r="G548" s="359"/>
    </row>
    <row r="549" spans="2:7" ht="15.75" customHeight="1">
      <c r="B549" s="304"/>
      <c r="F549" s="359"/>
      <c r="G549" s="359"/>
    </row>
    <row r="550" spans="2:7" ht="15.75" customHeight="1">
      <c r="B550" s="304"/>
      <c r="F550" s="359"/>
      <c r="G550" s="359"/>
    </row>
    <row r="551" spans="2:7" ht="15.75" customHeight="1">
      <c r="B551" s="304"/>
      <c r="F551" s="359"/>
      <c r="G551" s="359"/>
    </row>
    <row r="552" spans="2:7" ht="15.75" customHeight="1">
      <c r="B552" s="304"/>
      <c r="F552" s="359"/>
      <c r="G552" s="359"/>
    </row>
    <row r="553" spans="2:7" ht="15.75" customHeight="1">
      <c r="B553" s="304"/>
      <c r="F553" s="359"/>
      <c r="G553" s="359"/>
    </row>
    <row r="554" spans="2:7" ht="15.75" customHeight="1">
      <c r="B554" s="304"/>
      <c r="F554" s="359"/>
      <c r="G554" s="359"/>
    </row>
    <row r="555" spans="2:7" ht="15.75" customHeight="1">
      <c r="B555" s="304"/>
      <c r="F555" s="359"/>
      <c r="G555" s="359"/>
    </row>
    <row r="556" spans="2:7" ht="15.75" customHeight="1">
      <c r="B556" s="304"/>
      <c r="F556" s="359"/>
      <c r="G556" s="359"/>
    </row>
    <row r="557" spans="2:7" ht="15.75" customHeight="1">
      <c r="B557" s="304"/>
      <c r="F557" s="359"/>
      <c r="G557" s="359"/>
    </row>
    <row r="558" spans="2:7" ht="15.75" customHeight="1">
      <c r="B558" s="304"/>
      <c r="F558" s="359"/>
      <c r="G558" s="359"/>
    </row>
    <row r="559" spans="2:7" ht="15.75" customHeight="1">
      <c r="B559" s="304"/>
      <c r="F559" s="359"/>
      <c r="G559" s="359"/>
    </row>
    <row r="560" spans="2:7" ht="15.75" customHeight="1">
      <c r="B560" s="304"/>
      <c r="F560" s="359"/>
      <c r="G560" s="359"/>
    </row>
    <row r="561" spans="2:7" ht="15.75" customHeight="1">
      <c r="B561" s="304"/>
      <c r="F561" s="359"/>
      <c r="G561" s="359"/>
    </row>
    <row r="562" spans="2:7" ht="15.75" customHeight="1">
      <c r="B562" s="304"/>
      <c r="F562" s="359"/>
      <c r="G562" s="359"/>
    </row>
    <row r="563" spans="2:7" ht="15.75" customHeight="1">
      <c r="B563" s="304"/>
      <c r="F563" s="359"/>
      <c r="G563" s="359"/>
    </row>
    <row r="564" spans="2:7" ht="15.75" customHeight="1">
      <c r="B564" s="304"/>
      <c r="F564" s="359"/>
      <c r="G564" s="359"/>
    </row>
    <row r="565" spans="2:7" ht="15.75" customHeight="1">
      <c r="B565" s="304"/>
      <c r="F565" s="359"/>
      <c r="G565" s="359"/>
    </row>
    <row r="566" spans="2:7" ht="15.75" customHeight="1">
      <c r="B566" s="304"/>
      <c r="F566" s="359"/>
      <c r="G566" s="359"/>
    </row>
    <row r="567" spans="2:7" ht="15.75" customHeight="1">
      <c r="B567" s="304"/>
      <c r="F567" s="359"/>
      <c r="G567" s="359"/>
    </row>
    <row r="568" spans="2:7" ht="15.75" customHeight="1">
      <c r="B568" s="304"/>
      <c r="F568" s="359"/>
      <c r="G568" s="359"/>
    </row>
    <row r="569" spans="2:7" ht="15.75" customHeight="1">
      <c r="B569" s="304"/>
      <c r="F569" s="359"/>
      <c r="G569" s="359"/>
    </row>
    <row r="570" spans="2:7" ht="15.75" customHeight="1">
      <c r="B570" s="304"/>
      <c r="F570" s="359"/>
      <c r="G570" s="359"/>
    </row>
    <row r="571" spans="2:7" ht="15.75" customHeight="1">
      <c r="B571" s="304"/>
      <c r="F571" s="359"/>
      <c r="G571" s="359"/>
    </row>
    <row r="572" spans="2:7" ht="15.75" customHeight="1">
      <c r="B572" s="304"/>
      <c r="F572" s="359"/>
      <c r="G572" s="359"/>
    </row>
    <row r="573" spans="2:7" ht="15.75" customHeight="1">
      <c r="B573" s="304"/>
      <c r="F573" s="359"/>
      <c r="G573" s="359"/>
    </row>
    <row r="574" spans="2:7" ht="15.75" customHeight="1">
      <c r="B574" s="304"/>
      <c r="F574" s="359"/>
      <c r="G574" s="359"/>
    </row>
    <row r="575" spans="2:7" ht="15.75" customHeight="1">
      <c r="B575" s="304"/>
      <c r="F575" s="359"/>
      <c r="G575" s="359"/>
    </row>
    <row r="576" spans="2:7" ht="15.75" customHeight="1">
      <c r="B576" s="304"/>
      <c r="F576" s="359"/>
      <c r="G576" s="359"/>
    </row>
    <row r="577" spans="2:7" ht="15.75" customHeight="1">
      <c r="B577" s="304"/>
      <c r="F577" s="359"/>
      <c r="G577" s="359"/>
    </row>
    <row r="578" spans="2:7" ht="15.75" customHeight="1">
      <c r="B578" s="304"/>
      <c r="F578" s="359"/>
      <c r="G578" s="359"/>
    </row>
    <row r="579" spans="2:7" ht="15.75" customHeight="1">
      <c r="B579" s="304"/>
      <c r="F579" s="359"/>
      <c r="G579" s="359"/>
    </row>
    <row r="580" spans="2:7" ht="15.75" customHeight="1">
      <c r="B580" s="304"/>
      <c r="F580" s="359"/>
      <c r="G580" s="359"/>
    </row>
    <row r="581" spans="2:7" ht="15.75" customHeight="1">
      <c r="B581" s="304"/>
      <c r="F581" s="359"/>
      <c r="G581" s="359"/>
    </row>
    <row r="582" spans="2:7" ht="15.75" customHeight="1">
      <c r="B582" s="304"/>
      <c r="F582" s="359"/>
      <c r="G582" s="359"/>
    </row>
    <row r="583" spans="2:7" ht="15.75" customHeight="1">
      <c r="B583" s="304"/>
      <c r="F583" s="359"/>
      <c r="G583" s="359"/>
    </row>
    <row r="584" spans="2:7" ht="15.75" customHeight="1">
      <c r="B584" s="304"/>
      <c r="F584" s="359"/>
      <c r="G584" s="359"/>
    </row>
    <row r="585" spans="2:7" ht="15.75" customHeight="1">
      <c r="B585" s="304"/>
      <c r="F585" s="359"/>
      <c r="G585" s="359"/>
    </row>
    <row r="586" spans="2:7" ht="15.75" customHeight="1">
      <c r="B586" s="304"/>
      <c r="F586" s="359"/>
      <c r="G586" s="359"/>
    </row>
    <row r="587" spans="2:7" ht="15.75" customHeight="1">
      <c r="B587" s="304"/>
      <c r="F587" s="359"/>
      <c r="G587" s="359"/>
    </row>
    <row r="588" spans="2:7" ht="15.75" customHeight="1">
      <c r="B588" s="304"/>
      <c r="F588" s="359"/>
      <c r="G588" s="359"/>
    </row>
    <row r="589" spans="2:7" ht="15.75" customHeight="1">
      <c r="B589" s="304"/>
      <c r="F589" s="359"/>
      <c r="G589" s="359"/>
    </row>
    <row r="590" spans="2:7" ht="15.75" customHeight="1">
      <c r="B590" s="304"/>
      <c r="F590" s="359"/>
      <c r="G590" s="359"/>
    </row>
    <row r="591" spans="2:7" ht="15.75" customHeight="1">
      <c r="B591" s="304"/>
      <c r="F591" s="359"/>
      <c r="G591" s="359"/>
    </row>
    <row r="592" spans="2:7" ht="15.75" customHeight="1">
      <c r="B592" s="304"/>
      <c r="F592" s="359"/>
      <c r="G592" s="359"/>
    </row>
    <row r="593" spans="2:7" ht="15.75" customHeight="1">
      <c r="B593" s="304"/>
      <c r="F593" s="359"/>
      <c r="G593" s="359"/>
    </row>
    <row r="594" spans="2:7" ht="15.75" customHeight="1">
      <c r="B594" s="304"/>
      <c r="F594" s="359"/>
      <c r="G594" s="359"/>
    </row>
    <row r="595" spans="2:7" ht="15.75" customHeight="1">
      <c r="B595" s="304"/>
      <c r="F595" s="359"/>
      <c r="G595" s="359"/>
    </row>
    <row r="596" spans="2:7" ht="15.75" customHeight="1">
      <c r="B596" s="304"/>
      <c r="F596" s="359"/>
      <c r="G596" s="359"/>
    </row>
    <row r="597" spans="2:7" ht="15.75" customHeight="1">
      <c r="B597" s="304"/>
      <c r="F597" s="359"/>
      <c r="G597" s="359"/>
    </row>
    <row r="598" spans="2:7" ht="15.75" customHeight="1">
      <c r="B598" s="304"/>
      <c r="F598" s="359"/>
      <c r="G598" s="359"/>
    </row>
    <row r="599" spans="2:7" ht="15.75" customHeight="1">
      <c r="B599" s="304"/>
      <c r="F599" s="359"/>
      <c r="G599" s="359"/>
    </row>
    <row r="600" spans="2:7" ht="15.75" customHeight="1">
      <c r="B600" s="304"/>
      <c r="F600" s="359"/>
      <c r="G600" s="359"/>
    </row>
    <row r="601" spans="2:7" ht="15.75" customHeight="1">
      <c r="B601" s="304"/>
      <c r="F601" s="359"/>
      <c r="G601" s="359"/>
    </row>
    <row r="602" spans="2:7" ht="15.75" customHeight="1">
      <c r="B602" s="304"/>
      <c r="F602" s="359"/>
      <c r="G602" s="359"/>
    </row>
    <row r="603" spans="2:7" ht="15.75" customHeight="1">
      <c r="B603" s="304"/>
      <c r="F603" s="359"/>
      <c r="G603" s="359"/>
    </row>
    <row r="604" spans="2:7" ht="15.75" customHeight="1">
      <c r="B604" s="304"/>
      <c r="F604" s="359"/>
      <c r="G604" s="359"/>
    </row>
    <row r="605" spans="2:7" ht="15.75" customHeight="1">
      <c r="B605" s="304"/>
      <c r="F605" s="359"/>
      <c r="G605" s="359"/>
    </row>
    <row r="606" spans="2:7" ht="15.75" customHeight="1">
      <c r="B606" s="304"/>
      <c r="F606" s="359"/>
      <c r="G606" s="359"/>
    </row>
    <row r="607" spans="2:7" ht="15.75" customHeight="1">
      <c r="B607" s="304"/>
      <c r="F607" s="359"/>
      <c r="G607" s="359"/>
    </row>
    <row r="608" spans="2:7" ht="15.75" customHeight="1">
      <c r="B608" s="304"/>
      <c r="F608" s="359"/>
      <c r="G608" s="359"/>
    </row>
    <row r="609" spans="2:7" ht="15.75" customHeight="1">
      <c r="B609" s="304"/>
      <c r="F609" s="359"/>
      <c r="G609" s="359"/>
    </row>
    <row r="610" spans="2:7" ht="15.75" customHeight="1">
      <c r="B610" s="304"/>
      <c r="F610" s="359"/>
      <c r="G610" s="359"/>
    </row>
    <row r="611" spans="2:7" ht="15.75" customHeight="1">
      <c r="B611" s="304"/>
      <c r="F611" s="359"/>
      <c r="G611" s="359"/>
    </row>
    <row r="612" spans="2:7" ht="15.75" customHeight="1">
      <c r="B612" s="304"/>
      <c r="F612" s="359"/>
      <c r="G612" s="359"/>
    </row>
    <row r="613" spans="2:7" ht="15.75" customHeight="1">
      <c r="B613" s="304"/>
      <c r="F613" s="359"/>
      <c r="G613" s="359"/>
    </row>
    <row r="614" spans="2:7" ht="15.75" customHeight="1">
      <c r="B614" s="304"/>
      <c r="F614" s="359"/>
      <c r="G614" s="359"/>
    </row>
    <row r="615" spans="2:7" ht="15.75" customHeight="1">
      <c r="B615" s="304"/>
      <c r="F615" s="359"/>
      <c r="G615" s="359"/>
    </row>
    <row r="616" spans="2:7" ht="15.75" customHeight="1">
      <c r="B616" s="304"/>
      <c r="F616" s="359"/>
      <c r="G616" s="359"/>
    </row>
    <row r="617" spans="2:7" ht="15.75" customHeight="1">
      <c r="B617" s="304"/>
      <c r="F617" s="359"/>
      <c r="G617" s="359"/>
    </row>
    <row r="618" spans="2:7" ht="15.75" customHeight="1">
      <c r="B618" s="304"/>
      <c r="F618" s="359"/>
      <c r="G618" s="359"/>
    </row>
    <row r="619" spans="2:7" ht="15.75" customHeight="1">
      <c r="B619" s="304"/>
      <c r="F619" s="359"/>
      <c r="G619" s="359"/>
    </row>
    <row r="620" spans="2:7" ht="15.75" customHeight="1">
      <c r="B620" s="304"/>
      <c r="F620" s="359"/>
      <c r="G620" s="359"/>
    </row>
    <row r="621" spans="2:7" ht="15.75" customHeight="1">
      <c r="B621" s="304"/>
      <c r="F621" s="359"/>
      <c r="G621" s="359"/>
    </row>
    <row r="622" spans="2:7" ht="15.75" customHeight="1">
      <c r="B622" s="304"/>
      <c r="F622" s="359"/>
      <c r="G622" s="359"/>
    </row>
    <row r="623" spans="2:7" ht="15.75" customHeight="1">
      <c r="B623" s="304"/>
      <c r="F623" s="359"/>
      <c r="G623" s="359"/>
    </row>
    <row r="624" spans="2:7" ht="15.75" customHeight="1">
      <c r="B624" s="304"/>
      <c r="F624" s="359"/>
      <c r="G624" s="359"/>
    </row>
    <row r="625" spans="2:7" ht="15.75" customHeight="1">
      <c r="B625" s="304"/>
      <c r="F625" s="359"/>
      <c r="G625" s="359"/>
    </row>
    <row r="626" spans="2:7" ht="15.75" customHeight="1">
      <c r="B626" s="304"/>
      <c r="F626" s="359"/>
      <c r="G626" s="359"/>
    </row>
    <row r="627" spans="2:7" ht="15.75" customHeight="1">
      <c r="B627" s="304"/>
      <c r="F627" s="359"/>
      <c r="G627" s="359"/>
    </row>
    <row r="628" spans="2:7" ht="15.75" customHeight="1">
      <c r="B628" s="304"/>
      <c r="F628" s="359"/>
      <c r="G628" s="359"/>
    </row>
    <row r="629" spans="2:7" ht="15.75" customHeight="1">
      <c r="B629" s="304"/>
      <c r="F629" s="359"/>
      <c r="G629" s="359"/>
    </row>
    <row r="630" spans="2:7" ht="15.75" customHeight="1">
      <c r="B630" s="304"/>
      <c r="F630" s="359"/>
      <c r="G630" s="359"/>
    </row>
    <row r="631" spans="2:7" ht="15.75" customHeight="1">
      <c r="B631" s="304"/>
      <c r="F631" s="359"/>
      <c r="G631" s="359"/>
    </row>
    <row r="632" spans="2:7" ht="15.75" customHeight="1">
      <c r="B632" s="304"/>
      <c r="F632" s="359"/>
      <c r="G632" s="359"/>
    </row>
    <row r="633" spans="2:7" ht="15.75" customHeight="1">
      <c r="B633" s="304"/>
      <c r="F633" s="359"/>
      <c r="G633" s="359"/>
    </row>
    <row r="634" spans="2:7" ht="15.75" customHeight="1">
      <c r="B634" s="304"/>
      <c r="F634" s="359"/>
      <c r="G634" s="359"/>
    </row>
    <row r="635" spans="2:7" ht="15.75" customHeight="1">
      <c r="B635" s="304"/>
      <c r="F635" s="359"/>
      <c r="G635" s="359"/>
    </row>
    <row r="636" spans="2:7" ht="15.75" customHeight="1">
      <c r="B636" s="304"/>
      <c r="F636" s="359"/>
      <c r="G636" s="359"/>
    </row>
    <row r="637" spans="2:7" ht="15.75" customHeight="1">
      <c r="B637" s="304"/>
      <c r="F637" s="359"/>
      <c r="G637" s="359"/>
    </row>
    <row r="638" spans="2:7" ht="15.75" customHeight="1">
      <c r="B638" s="304"/>
      <c r="F638" s="359"/>
      <c r="G638" s="359"/>
    </row>
    <row r="639" spans="2:7" ht="15.75" customHeight="1">
      <c r="B639" s="304"/>
      <c r="F639" s="359"/>
      <c r="G639" s="359"/>
    </row>
    <row r="640" spans="2:7" ht="15.75" customHeight="1">
      <c r="B640" s="304"/>
      <c r="F640" s="359"/>
      <c r="G640" s="359"/>
    </row>
    <row r="641" spans="2:7" ht="15.75" customHeight="1">
      <c r="B641" s="304"/>
      <c r="F641" s="359"/>
      <c r="G641" s="359"/>
    </row>
    <row r="642" spans="2:7" ht="15.75" customHeight="1">
      <c r="B642" s="304"/>
      <c r="F642" s="359"/>
      <c r="G642" s="359"/>
    </row>
    <row r="643" spans="2:7" ht="15.75" customHeight="1">
      <c r="B643" s="304"/>
      <c r="F643" s="359"/>
      <c r="G643" s="359"/>
    </row>
    <row r="644" spans="2:7" ht="15.75" customHeight="1">
      <c r="B644" s="304"/>
      <c r="F644" s="359"/>
      <c r="G644" s="359"/>
    </row>
    <row r="645" spans="2:7" ht="15.75" customHeight="1">
      <c r="B645" s="304"/>
      <c r="F645" s="359"/>
      <c r="G645" s="359"/>
    </row>
    <row r="646" spans="2:7" ht="15.75" customHeight="1">
      <c r="B646" s="304"/>
      <c r="F646" s="359"/>
      <c r="G646" s="359"/>
    </row>
    <row r="647" spans="2:7" ht="15.75" customHeight="1">
      <c r="B647" s="304"/>
      <c r="F647" s="359"/>
      <c r="G647" s="359"/>
    </row>
    <row r="648" spans="2:7" ht="15.75" customHeight="1">
      <c r="B648" s="304"/>
      <c r="F648" s="359"/>
      <c r="G648" s="359"/>
    </row>
    <row r="649" spans="2:7" ht="15.75" customHeight="1">
      <c r="B649" s="304"/>
      <c r="F649" s="359"/>
      <c r="G649" s="359"/>
    </row>
    <row r="650" spans="2:7" ht="15.75" customHeight="1">
      <c r="B650" s="304"/>
      <c r="F650" s="359"/>
      <c r="G650" s="359"/>
    </row>
    <row r="651" spans="2:7" ht="15.75" customHeight="1">
      <c r="B651" s="304"/>
      <c r="F651" s="359"/>
      <c r="G651" s="359"/>
    </row>
    <row r="652" spans="2:7" ht="15.75" customHeight="1">
      <c r="B652" s="304"/>
      <c r="F652" s="359"/>
      <c r="G652" s="359"/>
    </row>
    <row r="653" spans="2:7" ht="15.75" customHeight="1">
      <c r="B653" s="304"/>
      <c r="F653" s="359"/>
      <c r="G653" s="359"/>
    </row>
    <row r="654" spans="2:7" ht="15.75" customHeight="1">
      <c r="B654" s="304"/>
      <c r="F654" s="359"/>
      <c r="G654" s="359"/>
    </row>
    <row r="655" spans="2:7" ht="15.75" customHeight="1">
      <c r="B655" s="304"/>
      <c r="F655" s="359"/>
      <c r="G655" s="359"/>
    </row>
    <row r="656" spans="2:7" ht="15.75" customHeight="1">
      <c r="B656" s="304"/>
      <c r="F656" s="359"/>
      <c r="G656" s="359"/>
    </row>
    <row r="657" spans="2:7" ht="15.75" customHeight="1">
      <c r="B657" s="304"/>
      <c r="F657" s="359"/>
      <c r="G657" s="359"/>
    </row>
    <row r="658" spans="2:7" ht="15.75" customHeight="1">
      <c r="B658" s="304"/>
      <c r="F658" s="359"/>
      <c r="G658" s="359"/>
    </row>
    <row r="659" spans="2:7" ht="15.75" customHeight="1">
      <c r="B659" s="304"/>
      <c r="F659" s="359"/>
      <c r="G659" s="359"/>
    </row>
    <row r="660" spans="2:7" ht="15.75" customHeight="1">
      <c r="B660" s="304"/>
      <c r="F660" s="359"/>
      <c r="G660" s="359"/>
    </row>
    <row r="661" spans="2:7" ht="15.75" customHeight="1">
      <c r="B661" s="304"/>
      <c r="F661" s="359"/>
      <c r="G661" s="359"/>
    </row>
    <row r="662" spans="2:7" ht="15.75" customHeight="1">
      <c r="B662" s="304"/>
      <c r="F662" s="359"/>
      <c r="G662" s="359"/>
    </row>
    <row r="663" spans="2:7" ht="15.75" customHeight="1">
      <c r="B663" s="304"/>
      <c r="F663" s="359"/>
      <c r="G663" s="359"/>
    </row>
    <row r="664" spans="2:7" ht="15.75" customHeight="1">
      <c r="B664" s="304"/>
      <c r="F664" s="359"/>
      <c r="G664" s="359"/>
    </row>
    <row r="665" spans="2:7" ht="15.75" customHeight="1">
      <c r="B665" s="304"/>
      <c r="F665" s="359"/>
      <c r="G665" s="359"/>
    </row>
    <row r="666" spans="2:7" ht="15.75" customHeight="1">
      <c r="B666" s="304"/>
      <c r="F666" s="359"/>
      <c r="G666" s="359"/>
    </row>
    <row r="667" spans="2:7" ht="15.75" customHeight="1">
      <c r="B667" s="304"/>
      <c r="F667" s="359"/>
      <c r="G667" s="359"/>
    </row>
    <row r="668" spans="2:7" ht="15.75" customHeight="1">
      <c r="B668" s="304"/>
      <c r="F668" s="359"/>
      <c r="G668" s="359"/>
    </row>
    <row r="669" spans="2:7" ht="15.75" customHeight="1">
      <c r="B669" s="304"/>
      <c r="F669" s="359"/>
      <c r="G669" s="359"/>
    </row>
    <row r="670" spans="2:7" ht="15.75" customHeight="1">
      <c r="B670" s="304"/>
      <c r="F670" s="359"/>
      <c r="G670" s="359"/>
    </row>
    <row r="671" spans="2:7" ht="15.75" customHeight="1">
      <c r="B671" s="304"/>
      <c r="F671" s="359"/>
      <c r="G671" s="359"/>
    </row>
    <row r="672" spans="2:7" ht="15.75" customHeight="1">
      <c r="B672" s="304"/>
      <c r="F672" s="359"/>
      <c r="G672" s="359"/>
    </row>
    <row r="673" spans="2:7" ht="15.75" customHeight="1">
      <c r="B673" s="304"/>
      <c r="F673" s="359"/>
      <c r="G673" s="359"/>
    </row>
    <row r="674" spans="2:7" ht="15.75" customHeight="1">
      <c r="B674" s="304"/>
      <c r="F674" s="359"/>
      <c r="G674" s="359"/>
    </row>
    <row r="675" spans="2:7" ht="15.75" customHeight="1">
      <c r="B675" s="304"/>
      <c r="F675" s="359"/>
      <c r="G675" s="359"/>
    </row>
    <row r="676" spans="2:7" ht="15.75" customHeight="1">
      <c r="B676" s="304"/>
      <c r="F676" s="359"/>
      <c r="G676" s="359"/>
    </row>
    <row r="677" spans="2:7" ht="15.75" customHeight="1">
      <c r="B677" s="304"/>
      <c r="F677" s="359"/>
      <c r="G677" s="359"/>
    </row>
    <row r="678" spans="2:7" ht="15.75" customHeight="1">
      <c r="B678" s="304"/>
      <c r="F678" s="359"/>
      <c r="G678" s="359"/>
    </row>
    <row r="679" spans="2:7" ht="15.75" customHeight="1">
      <c r="B679" s="304"/>
      <c r="F679" s="359"/>
      <c r="G679" s="359"/>
    </row>
    <row r="680" spans="2:7" ht="15.75" customHeight="1">
      <c r="B680" s="304"/>
      <c r="F680" s="359"/>
      <c r="G680" s="359"/>
    </row>
    <row r="681" spans="2:7" ht="15.75" customHeight="1">
      <c r="B681" s="304"/>
      <c r="F681" s="359"/>
      <c r="G681" s="359"/>
    </row>
    <row r="682" spans="2:7" ht="15.75" customHeight="1">
      <c r="B682" s="304"/>
      <c r="F682" s="359"/>
      <c r="G682" s="359"/>
    </row>
    <row r="683" spans="2:7" ht="15.75" customHeight="1">
      <c r="B683" s="304"/>
      <c r="F683" s="359"/>
      <c r="G683" s="359"/>
    </row>
    <row r="684" spans="2:7" ht="15.75" customHeight="1">
      <c r="B684" s="304"/>
      <c r="F684" s="359"/>
      <c r="G684" s="359"/>
    </row>
    <row r="685" spans="2:7" ht="15.75" customHeight="1">
      <c r="B685" s="304"/>
      <c r="F685" s="359"/>
      <c r="G685" s="359"/>
    </row>
    <row r="686" spans="2:7" ht="15.75" customHeight="1">
      <c r="B686" s="304"/>
      <c r="F686" s="359"/>
      <c r="G686" s="359"/>
    </row>
    <row r="687" spans="2:7" ht="15.75" customHeight="1">
      <c r="B687" s="304"/>
      <c r="F687" s="359"/>
      <c r="G687" s="359"/>
    </row>
    <row r="688" spans="2:7" ht="15.75" customHeight="1">
      <c r="B688" s="304"/>
      <c r="F688" s="359"/>
      <c r="G688" s="359"/>
    </row>
    <row r="689" spans="2:7" ht="15.75" customHeight="1">
      <c r="B689" s="304"/>
      <c r="F689" s="359"/>
      <c r="G689" s="359"/>
    </row>
    <row r="690" spans="2:7" ht="15.75" customHeight="1">
      <c r="B690" s="304"/>
      <c r="F690" s="359"/>
      <c r="G690" s="359"/>
    </row>
    <row r="691" spans="2:7" ht="15.75" customHeight="1">
      <c r="B691" s="304"/>
      <c r="F691" s="359"/>
      <c r="G691" s="359"/>
    </row>
    <row r="692" spans="2:7" ht="15.75" customHeight="1">
      <c r="B692" s="304"/>
      <c r="F692" s="359"/>
      <c r="G692" s="359"/>
    </row>
    <row r="693" spans="2:7" ht="15.75" customHeight="1">
      <c r="B693" s="304"/>
      <c r="F693" s="359"/>
      <c r="G693" s="359"/>
    </row>
    <row r="694" spans="2:7" ht="15.75" customHeight="1">
      <c r="B694" s="304"/>
      <c r="F694" s="359"/>
      <c r="G694" s="359"/>
    </row>
    <row r="695" spans="2:7" ht="15.75" customHeight="1">
      <c r="B695" s="304"/>
      <c r="F695" s="359"/>
      <c r="G695" s="359"/>
    </row>
    <row r="696" spans="2:7" ht="15.75" customHeight="1">
      <c r="B696" s="304"/>
      <c r="F696" s="359"/>
      <c r="G696" s="359"/>
    </row>
    <row r="697" spans="2:7" ht="15.75" customHeight="1">
      <c r="B697" s="304"/>
      <c r="F697" s="359"/>
      <c r="G697" s="359"/>
    </row>
    <row r="698" spans="2:7" ht="15.75" customHeight="1">
      <c r="B698" s="304"/>
      <c r="F698" s="359"/>
      <c r="G698" s="359"/>
    </row>
    <row r="699" spans="2:7" ht="15.75" customHeight="1">
      <c r="B699" s="304"/>
      <c r="F699" s="359"/>
      <c r="G699" s="359"/>
    </row>
    <row r="700" spans="2:7" ht="15.75" customHeight="1">
      <c r="B700" s="304"/>
      <c r="F700" s="359"/>
      <c r="G700" s="359"/>
    </row>
    <row r="701" spans="2:7" ht="15.75" customHeight="1">
      <c r="B701" s="304"/>
      <c r="F701" s="359"/>
      <c r="G701" s="359"/>
    </row>
    <row r="702" spans="2:7" ht="15.75" customHeight="1">
      <c r="B702" s="304"/>
      <c r="F702" s="359"/>
      <c r="G702" s="359"/>
    </row>
    <row r="703" spans="2:7" ht="15.75" customHeight="1">
      <c r="B703" s="304"/>
      <c r="F703" s="359"/>
      <c r="G703" s="359"/>
    </row>
    <row r="704" spans="2:7" ht="15.75" customHeight="1">
      <c r="B704" s="304"/>
      <c r="F704" s="359"/>
      <c r="G704" s="359"/>
    </row>
    <row r="705" spans="2:7" ht="15.75" customHeight="1">
      <c r="B705" s="304"/>
      <c r="F705" s="359"/>
      <c r="G705" s="359"/>
    </row>
    <row r="706" spans="2:7" ht="15.75" customHeight="1">
      <c r="B706" s="304"/>
      <c r="F706" s="359"/>
      <c r="G706" s="359"/>
    </row>
    <row r="707" spans="2:7" ht="15.75" customHeight="1">
      <c r="B707" s="304"/>
      <c r="F707" s="359"/>
      <c r="G707" s="359"/>
    </row>
    <row r="708" spans="2:7" ht="15.75" customHeight="1">
      <c r="B708" s="304"/>
      <c r="F708" s="359"/>
      <c r="G708" s="359"/>
    </row>
    <row r="709" spans="2:7" ht="15.75" customHeight="1">
      <c r="B709" s="304"/>
      <c r="F709" s="359"/>
      <c r="G709" s="359"/>
    </row>
    <row r="710" spans="2:7" ht="15.75" customHeight="1">
      <c r="B710" s="304"/>
      <c r="F710" s="359"/>
      <c r="G710" s="359"/>
    </row>
    <row r="711" spans="2:7" ht="15.75" customHeight="1">
      <c r="B711" s="304"/>
      <c r="F711" s="359"/>
      <c r="G711" s="359"/>
    </row>
    <row r="712" spans="2:7" ht="15.75" customHeight="1">
      <c r="B712" s="304"/>
      <c r="F712" s="359"/>
      <c r="G712" s="359"/>
    </row>
    <row r="713" spans="2:7" ht="15.75" customHeight="1">
      <c r="B713" s="304"/>
      <c r="F713" s="359"/>
      <c r="G713" s="359"/>
    </row>
    <row r="714" spans="2:7" ht="15.75" customHeight="1">
      <c r="B714" s="304"/>
      <c r="F714" s="359"/>
      <c r="G714" s="359"/>
    </row>
    <row r="715" spans="2:7" ht="15.75" customHeight="1">
      <c r="B715" s="304"/>
      <c r="F715" s="359"/>
      <c r="G715" s="359"/>
    </row>
    <row r="716" spans="2:7" ht="15.75" customHeight="1">
      <c r="B716" s="304"/>
      <c r="F716" s="359"/>
      <c r="G716" s="359"/>
    </row>
    <row r="717" spans="2:7" ht="15.75" customHeight="1">
      <c r="B717" s="304"/>
      <c r="F717" s="359"/>
      <c r="G717" s="359"/>
    </row>
    <row r="718" spans="2:7" ht="15.75" customHeight="1">
      <c r="B718" s="304"/>
      <c r="F718" s="359"/>
      <c r="G718" s="359"/>
    </row>
    <row r="719" spans="2:7" ht="15.75" customHeight="1">
      <c r="B719" s="304"/>
      <c r="F719" s="359"/>
      <c r="G719" s="359"/>
    </row>
    <row r="720" spans="2:7" ht="15.75" customHeight="1">
      <c r="B720" s="304"/>
      <c r="F720" s="359"/>
      <c r="G720" s="359"/>
    </row>
    <row r="721" spans="2:7" ht="15.75" customHeight="1">
      <c r="B721" s="304"/>
      <c r="F721" s="359"/>
      <c r="G721" s="359"/>
    </row>
    <row r="722" spans="2:7" ht="15.75" customHeight="1">
      <c r="B722" s="304"/>
      <c r="F722" s="359"/>
      <c r="G722" s="359"/>
    </row>
    <row r="723" spans="2:7" ht="15.75" customHeight="1">
      <c r="B723" s="304"/>
      <c r="F723" s="359"/>
      <c r="G723" s="359"/>
    </row>
    <row r="724" spans="2:7" ht="15.75" customHeight="1">
      <c r="B724" s="304"/>
      <c r="F724" s="359"/>
      <c r="G724" s="359"/>
    </row>
    <row r="725" spans="2:7" ht="15.75" customHeight="1">
      <c r="B725" s="304"/>
      <c r="F725" s="359"/>
      <c r="G725" s="359"/>
    </row>
    <row r="726" spans="2:7" ht="15.75" customHeight="1">
      <c r="B726" s="304"/>
      <c r="F726" s="359"/>
      <c r="G726" s="359"/>
    </row>
    <row r="727" spans="2:7" ht="15.75" customHeight="1">
      <c r="B727" s="304"/>
      <c r="F727" s="359"/>
      <c r="G727" s="359"/>
    </row>
    <row r="728" spans="2:7" ht="15.75" customHeight="1">
      <c r="B728" s="304"/>
      <c r="F728" s="359"/>
      <c r="G728" s="359"/>
    </row>
    <row r="729" spans="2:7" ht="15.75" customHeight="1">
      <c r="B729" s="304"/>
      <c r="F729" s="359"/>
      <c r="G729" s="359"/>
    </row>
    <row r="730" spans="2:7" ht="15.75" customHeight="1">
      <c r="B730" s="304"/>
      <c r="F730" s="359"/>
      <c r="G730" s="359"/>
    </row>
    <row r="731" spans="2:7" ht="15.75" customHeight="1">
      <c r="B731" s="304"/>
      <c r="F731" s="359"/>
      <c r="G731" s="359"/>
    </row>
    <row r="732" spans="2:7" ht="15.75" customHeight="1">
      <c r="B732" s="304"/>
      <c r="F732" s="359"/>
      <c r="G732" s="359"/>
    </row>
    <row r="733" spans="2:7" ht="15.75" customHeight="1">
      <c r="B733" s="304"/>
      <c r="F733" s="359"/>
      <c r="G733" s="359"/>
    </row>
    <row r="734" spans="2:7" ht="15.75" customHeight="1">
      <c r="B734" s="304"/>
      <c r="F734" s="359"/>
      <c r="G734" s="359"/>
    </row>
    <row r="735" spans="2:7" ht="15.75" customHeight="1">
      <c r="B735" s="304"/>
      <c r="F735" s="359"/>
      <c r="G735" s="359"/>
    </row>
    <row r="736" spans="2:7" ht="15.75" customHeight="1">
      <c r="B736" s="304"/>
      <c r="F736" s="359"/>
      <c r="G736" s="359"/>
    </row>
    <row r="737" spans="2:7" ht="15.75" customHeight="1">
      <c r="B737" s="304"/>
      <c r="F737" s="359"/>
      <c r="G737" s="359"/>
    </row>
    <row r="738" spans="2:7" ht="15.75" customHeight="1">
      <c r="B738" s="304"/>
      <c r="F738" s="359"/>
      <c r="G738" s="359"/>
    </row>
    <row r="739" spans="2:7" ht="15.75" customHeight="1">
      <c r="B739" s="304"/>
      <c r="F739" s="359"/>
      <c r="G739" s="359"/>
    </row>
    <row r="740" spans="2:7" ht="15.75" customHeight="1">
      <c r="B740" s="304"/>
      <c r="F740" s="359"/>
      <c r="G740" s="359"/>
    </row>
    <row r="741" spans="2:7" ht="15.75" customHeight="1">
      <c r="B741" s="304"/>
      <c r="F741" s="359"/>
      <c r="G741" s="359"/>
    </row>
    <row r="742" spans="2:7" ht="15.75" customHeight="1">
      <c r="B742" s="304"/>
      <c r="F742" s="359"/>
      <c r="G742" s="359"/>
    </row>
    <row r="743" spans="2:7" ht="15.75" customHeight="1">
      <c r="B743" s="304"/>
      <c r="F743" s="359"/>
      <c r="G743" s="359"/>
    </row>
    <row r="744" spans="2:7" ht="15.75" customHeight="1">
      <c r="B744" s="304"/>
      <c r="F744" s="359"/>
      <c r="G744" s="359"/>
    </row>
    <row r="745" spans="2:7" ht="15.75" customHeight="1">
      <c r="B745" s="304"/>
      <c r="F745" s="359"/>
      <c r="G745" s="359"/>
    </row>
    <row r="746" spans="2:7" ht="15.75" customHeight="1">
      <c r="B746" s="304"/>
      <c r="F746" s="359"/>
      <c r="G746" s="359"/>
    </row>
    <row r="747" spans="2:7" ht="15.75" customHeight="1">
      <c r="B747" s="304"/>
      <c r="F747" s="359"/>
      <c r="G747" s="359"/>
    </row>
    <row r="748" spans="2:7" ht="15.75" customHeight="1">
      <c r="B748" s="304"/>
      <c r="F748" s="359"/>
      <c r="G748" s="359"/>
    </row>
    <row r="749" spans="2:7" ht="15.75" customHeight="1">
      <c r="B749" s="304"/>
      <c r="F749" s="359"/>
      <c r="G749" s="359"/>
    </row>
    <row r="750" spans="2:7" ht="15.75" customHeight="1">
      <c r="B750" s="304"/>
      <c r="F750" s="359"/>
      <c r="G750" s="359"/>
    </row>
    <row r="751" spans="2:7" ht="15.75" customHeight="1">
      <c r="B751" s="304"/>
      <c r="F751" s="359"/>
      <c r="G751" s="359"/>
    </row>
    <row r="752" spans="2:7" ht="15.75" customHeight="1">
      <c r="B752" s="304"/>
      <c r="F752" s="359"/>
      <c r="G752" s="359"/>
    </row>
    <row r="753" spans="2:7" ht="15.75" customHeight="1">
      <c r="B753" s="304"/>
      <c r="F753" s="359"/>
      <c r="G753" s="359"/>
    </row>
    <row r="754" spans="2:7" ht="15.75" customHeight="1">
      <c r="B754" s="304"/>
      <c r="F754" s="359"/>
      <c r="G754" s="359"/>
    </row>
    <row r="755" spans="2:7" ht="15.75" customHeight="1">
      <c r="B755" s="304"/>
      <c r="F755" s="359"/>
      <c r="G755" s="359"/>
    </row>
    <row r="756" spans="2:7" ht="15.75" customHeight="1">
      <c r="B756" s="304"/>
      <c r="F756" s="359"/>
      <c r="G756" s="359"/>
    </row>
    <row r="757" spans="2:7" ht="15.75" customHeight="1">
      <c r="B757" s="304"/>
      <c r="F757" s="359"/>
      <c r="G757" s="359"/>
    </row>
    <row r="758" spans="2:7" ht="15.75" customHeight="1">
      <c r="B758" s="304"/>
      <c r="F758" s="359"/>
      <c r="G758" s="359"/>
    </row>
    <row r="759" spans="2:7" ht="15.75" customHeight="1">
      <c r="B759" s="304"/>
      <c r="F759" s="359"/>
      <c r="G759" s="359"/>
    </row>
    <row r="760" spans="2:7" ht="15.75" customHeight="1">
      <c r="B760" s="304"/>
      <c r="F760" s="359"/>
      <c r="G760" s="359"/>
    </row>
    <row r="761" spans="2:7" ht="15.75" customHeight="1">
      <c r="B761" s="304"/>
      <c r="F761" s="359"/>
      <c r="G761" s="359"/>
    </row>
    <row r="762" spans="2:7" ht="15.75" customHeight="1">
      <c r="B762" s="304"/>
      <c r="F762" s="359"/>
      <c r="G762" s="359"/>
    </row>
    <row r="763" spans="2:7" ht="15.75" customHeight="1">
      <c r="B763" s="304"/>
      <c r="F763" s="359"/>
      <c r="G763" s="359"/>
    </row>
    <row r="764" spans="2:7" ht="15.75" customHeight="1">
      <c r="B764" s="304"/>
      <c r="F764" s="359"/>
      <c r="G764" s="359"/>
    </row>
    <row r="765" spans="2:7" ht="15.75" customHeight="1">
      <c r="B765" s="304"/>
      <c r="F765" s="359"/>
      <c r="G765" s="359"/>
    </row>
    <row r="766" spans="2:7" ht="15.75" customHeight="1">
      <c r="B766" s="304"/>
      <c r="F766" s="359"/>
      <c r="G766" s="359"/>
    </row>
    <row r="767" spans="2:7" ht="15.75" customHeight="1">
      <c r="B767" s="304"/>
      <c r="F767" s="359"/>
      <c r="G767" s="359"/>
    </row>
    <row r="768" spans="2:7" ht="15.75" customHeight="1">
      <c r="B768" s="304"/>
      <c r="F768" s="359"/>
      <c r="G768" s="359"/>
    </row>
    <row r="769" spans="2:7" ht="15.75" customHeight="1">
      <c r="B769" s="304"/>
      <c r="F769" s="359"/>
      <c r="G769" s="359"/>
    </row>
    <row r="770" spans="2:7" ht="15.75" customHeight="1">
      <c r="B770" s="304"/>
      <c r="F770" s="359"/>
      <c r="G770" s="359"/>
    </row>
    <row r="771" spans="2:7" ht="15.75" customHeight="1">
      <c r="B771" s="304"/>
      <c r="F771" s="359"/>
      <c r="G771" s="359"/>
    </row>
    <row r="772" spans="2:7" ht="15.75" customHeight="1">
      <c r="B772" s="304"/>
      <c r="F772" s="359"/>
      <c r="G772" s="359"/>
    </row>
    <row r="773" spans="2:7" ht="15.75" customHeight="1">
      <c r="B773" s="304"/>
      <c r="F773" s="359"/>
      <c r="G773" s="359"/>
    </row>
    <row r="774" spans="2:7" ht="15.75" customHeight="1">
      <c r="B774" s="304"/>
      <c r="F774" s="359"/>
      <c r="G774" s="359"/>
    </row>
    <row r="775" spans="2:7" ht="15.75" customHeight="1">
      <c r="B775" s="304"/>
      <c r="F775" s="359"/>
      <c r="G775" s="359"/>
    </row>
    <row r="776" spans="2:7" ht="15.75" customHeight="1">
      <c r="B776" s="304"/>
      <c r="F776" s="359"/>
      <c r="G776" s="359"/>
    </row>
    <row r="777" spans="2:7" ht="15.75" customHeight="1">
      <c r="B777" s="304"/>
      <c r="F777" s="359"/>
      <c r="G777" s="359"/>
    </row>
    <row r="778" spans="2:7" ht="15.75" customHeight="1">
      <c r="B778" s="304"/>
      <c r="F778" s="359"/>
      <c r="G778" s="359"/>
    </row>
    <row r="779" spans="2:7" ht="15.75" customHeight="1">
      <c r="B779" s="304"/>
      <c r="F779" s="359"/>
      <c r="G779" s="359"/>
    </row>
    <row r="780" spans="2:7" ht="15.75" customHeight="1">
      <c r="B780" s="304"/>
      <c r="F780" s="359"/>
      <c r="G780" s="359"/>
    </row>
    <row r="781" spans="2:7" ht="15.75" customHeight="1">
      <c r="B781" s="304"/>
      <c r="F781" s="359"/>
      <c r="G781" s="359"/>
    </row>
    <row r="782" spans="2:7" ht="15.75" customHeight="1">
      <c r="B782" s="304"/>
      <c r="F782" s="359"/>
      <c r="G782" s="359"/>
    </row>
    <row r="783" spans="2:7" ht="15.75" customHeight="1">
      <c r="B783" s="304"/>
      <c r="F783" s="359"/>
      <c r="G783" s="359"/>
    </row>
    <row r="784" spans="2:7" ht="15.75" customHeight="1">
      <c r="B784" s="304"/>
      <c r="F784" s="359"/>
      <c r="G784" s="359"/>
    </row>
    <row r="785" spans="2:7" ht="15.75" customHeight="1">
      <c r="B785" s="304"/>
      <c r="F785" s="359"/>
      <c r="G785" s="359"/>
    </row>
    <row r="786" spans="2:7" ht="15.75" customHeight="1">
      <c r="B786" s="304"/>
      <c r="F786" s="359"/>
      <c r="G786" s="359"/>
    </row>
    <row r="787" spans="2:7" ht="15.75" customHeight="1">
      <c r="B787" s="304"/>
      <c r="F787" s="359"/>
      <c r="G787" s="359"/>
    </row>
    <row r="788" spans="2:7" ht="15.75" customHeight="1">
      <c r="B788" s="304"/>
      <c r="F788" s="359"/>
      <c r="G788" s="359"/>
    </row>
    <row r="789" spans="2:7" ht="15.75" customHeight="1">
      <c r="B789" s="304"/>
      <c r="F789" s="359"/>
      <c r="G789" s="359"/>
    </row>
    <row r="790" spans="2:7" ht="15.75" customHeight="1">
      <c r="B790" s="304"/>
      <c r="F790" s="359"/>
      <c r="G790" s="359"/>
    </row>
    <row r="791" spans="2:7" ht="15.75" customHeight="1">
      <c r="B791" s="304"/>
      <c r="F791" s="359"/>
      <c r="G791" s="359"/>
    </row>
    <row r="792" spans="2:7" ht="15.75" customHeight="1">
      <c r="B792" s="304"/>
      <c r="F792" s="359"/>
      <c r="G792" s="359"/>
    </row>
    <row r="793" spans="2:7" ht="15.75" customHeight="1">
      <c r="B793" s="304"/>
      <c r="F793" s="359"/>
      <c r="G793" s="359"/>
    </row>
    <row r="794" spans="2:7" ht="15.75" customHeight="1">
      <c r="B794" s="304"/>
      <c r="F794" s="359"/>
      <c r="G794" s="359"/>
    </row>
    <row r="795" spans="2:7" ht="15.75" customHeight="1">
      <c r="B795" s="304"/>
      <c r="F795" s="359"/>
      <c r="G795" s="359"/>
    </row>
    <row r="796" spans="2:7" ht="15.75" customHeight="1">
      <c r="B796" s="304"/>
      <c r="F796" s="359"/>
      <c r="G796" s="359"/>
    </row>
    <row r="797" spans="2:7" ht="15.75" customHeight="1">
      <c r="B797" s="304"/>
      <c r="F797" s="359"/>
      <c r="G797" s="359"/>
    </row>
    <row r="798" spans="2:7" ht="15.75" customHeight="1">
      <c r="B798" s="304"/>
      <c r="F798" s="359"/>
      <c r="G798" s="359"/>
    </row>
    <row r="799" spans="2:7" ht="15.75" customHeight="1">
      <c r="B799" s="304"/>
      <c r="F799" s="359"/>
      <c r="G799" s="359"/>
    </row>
    <row r="800" spans="2:7" ht="15.75" customHeight="1">
      <c r="B800" s="304"/>
      <c r="F800" s="359"/>
      <c r="G800" s="359"/>
    </row>
    <row r="801" spans="2:7" ht="15.75" customHeight="1">
      <c r="B801" s="304"/>
      <c r="F801" s="359"/>
      <c r="G801" s="359"/>
    </row>
    <row r="802" spans="2:7" ht="15.75" customHeight="1">
      <c r="B802" s="304"/>
      <c r="F802" s="359"/>
      <c r="G802" s="359"/>
    </row>
    <row r="803" spans="2:7" ht="15.75" customHeight="1">
      <c r="B803" s="304"/>
      <c r="F803" s="359"/>
      <c r="G803" s="359"/>
    </row>
    <row r="804" spans="2:7" ht="15.75" customHeight="1">
      <c r="B804" s="304"/>
      <c r="F804" s="359"/>
      <c r="G804" s="359"/>
    </row>
    <row r="805" spans="2:7" ht="15.75" customHeight="1">
      <c r="B805" s="304"/>
      <c r="F805" s="359"/>
      <c r="G805" s="359"/>
    </row>
    <row r="806" spans="2:7" ht="15.75" customHeight="1">
      <c r="B806" s="304"/>
      <c r="F806" s="359"/>
      <c r="G806" s="359"/>
    </row>
    <row r="807" spans="2:7" ht="15.75" customHeight="1">
      <c r="B807" s="304"/>
      <c r="F807" s="359"/>
      <c r="G807" s="359"/>
    </row>
    <row r="808" spans="2:7" ht="15.75" customHeight="1">
      <c r="B808" s="304"/>
      <c r="F808" s="359"/>
      <c r="G808" s="359"/>
    </row>
    <row r="809" spans="2:7" ht="15.75" customHeight="1">
      <c r="B809" s="304"/>
      <c r="F809" s="359"/>
      <c r="G809" s="359"/>
    </row>
    <row r="810" spans="2:7" ht="15.75" customHeight="1">
      <c r="B810" s="304"/>
      <c r="F810" s="359"/>
      <c r="G810" s="359"/>
    </row>
    <row r="811" spans="2:7" ht="15.75" customHeight="1">
      <c r="B811" s="304"/>
      <c r="F811" s="359"/>
      <c r="G811" s="359"/>
    </row>
    <row r="812" spans="2:7" ht="15.75" customHeight="1">
      <c r="B812" s="304"/>
      <c r="F812" s="359"/>
      <c r="G812" s="359"/>
    </row>
    <row r="813" spans="2:7" ht="15.75" customHeight="1">
      <c r="B813" s="304"/>
      <c r="F813" s="359"/>
      <c r="G813" s="359"/>
    </row>
    <row r="814" spans="2:7" ht="15.75" customHeight="1">
      <c r="B814" s="304"/>
      <c r="F814" s="359"/>
      <c r="G814" s="359"/>
    </row>
    <row r="815" spans="2:7" ht="15.75" customHeight="1">
      <c r="B815" s="304"/>
      <c r="F815" s="359"/>
      <c r="G815" s="359"/>
    </row>
    <row r="816" spans="2:7" ht="15.75" customHeight="1">
      <c r="B816" s="304"/>
      <c r="F816" s="359"/>
      <c r="G816" s="359"/>
    </row>
    <row r="817" spans="2:7" ht="15.75" customHeight="1">
      <c r="B817" s="304"/>
      <c r="F817" s="359"/>
      <c r="G817" s="359"/>
    </row>
    <row r="818" spans="2:7" ht="15.75" customHeight="1">
      <c r="B818" s="304"/>
      <c r="F818" s="359"/>
      <c r="G818" s="359"/>
    </row>
    <row r="819" spans="2:7" ht="15.75" customHeight="1">
      <c r="B819" s="304"/>
      <c r="F819" s="359"/>
      <c r="G819" s="359"/>
    </row>
    <row r="820" spans="2:7" ht="15.75" customHeight="1">
      <c r="B820" s="304"/>
      <c r="F820" s="359"/>
      <c r="G820" s="359"/>
    </row>
    <row r="821" spans="2:7" ht="15.75" customHeight="1">
      <c r="B821" s="304"/>
      <c r="F821" s="359"/>
      <c r="G821" s="359"/>
    </row>
    <row r="822" spans="2:7" ht="15.75" customHeight="1">
      <c r="B822" s="304"/>
      <c r="F822" s="359"/>
      <c r="G822" s="359"/>
    </row>
    <row r="823" spans="2:7" ht="15.75" customHeight="1">
      <c r="B823" s="304"/>
      <c r="F823" s="359"/>
      <c r="G823" s="359"/>
    </row>
    <row r="824" spans="2:7" ht="15.75" customHeight="1">
      <c r="B824" s="304"/>
      <c r="F824" s="359"/>
      <c r="G824" s="359"/>
    </row>
    <row r="825" spans="2:7" ht="15.75" customHeight="1">
      <c r="B825" s="304"/>
      <c r="F825" s="359"/>
      <c r="G825" s="359"/>
    </row>
    <row r="826" spans="2:7" ht="15.75" customHeight="1">
      <c r="B826" s="304"/>
      <c r="F826" s="359"/>
      <c r="G826" s="359"/>
    </row>
    <row r="827" spans="2:7" ht="15.75" customHeight="1">
      <c r="B827" s="304"/>
      <c r="F827" s="359"/>
      <c r="G827" s="359"/>
    </row>
    <row r="828" spans="2:7" ht="15.75" customHeight="1">
      <c r="B828" s="304"/>
      <c r="F828" s="359"/>
      <c r="G828" s="359"/>
    </row>
    <row r="829" spans="2:7" ht="15.75" customHeight="1">
      <c r="B829" s="304"/>
      <c r="F829" s="359"/>
      <c r="G829" s="359"/>
    </row>
    <row r="830" spans="2:7" ht="15.75" customHeight="1">
      <c r="B830" s="304"/>
      <c r="F830" s="359"/>
      <c r="G830" s="359"/>
    </row>
    <row r="831" spans="2:7" ht="15.75" customHeight="1">
      <c r="B831" s="304"/>
      <c r="F831" s="359"/>
      <c r="G831" s="359"/>
    </row>
    <row r="832" spans="2:7" ht="15.75" customHeight="1">
      <c r="B832" s="304"/>
      <c r="F832" s="359"/>
      <c r="G832" s="359"/>
    </row>
    <row r="833" spans="2:7" ht="15.75" customHeight="1">
      <c r="B833" s="304"/>
      <c r="F833" s="359"/>
      <c r="G833" s="359"/>
    </row>
    <row r="834" spans="2:7" ht="15.75" customHeight="1">
      <c r="B834" s="304"/>
      <c r="F834" s="359"/>
      <c r="G834" s="359"/>
    </row>
    <row r="835" spans="2:7" ht="15.75" customHeight="1">
      <c r="B835" s="304"/>
      <c r="F835" s="359"/>
      <c r="G835" s="359"/>
    </row>
    <row r="836" spans="2:7" ht="15.75" customHeight="1">
      <c r="B836" s="304"/>
      <c r="F836" s="359"/>
      <c r="G836" s="359"/>
    </row>
    <row r="837" spans="2:7" ht="15.75" customHeight="1">
      <c r="B837" s="304"/>
      <c r="F837" s="359"/>
      <c r="G837" s="359"/>
    </row>
    <row r="838" spans="2:7" ht="15.75" customHeight="1">
      <c r="B838" s="304"/>
      <c r="F838" s="359"/>
      <c r="G838" s="359"/>
    </row>
    <row r="839" spans="2:7" ht="15.75" customHeight="1">
      <c r="B839" s="304"/>
      <c r="F839" s="359"/>
      <c r="G839" s="359"/>
    </row>
    <row r="840" spans="2:7" ht="15.75" customHeight="1">
      <c r="B840" s="304"/>
      <c r="F840" s="359"/>
      <c r="G840" s="359"/>
    </row>
    <row r="841" spans="2:7" ht="15.75" customHeight="1">
      <c r="B841" s="304"/>
      <c r="F841" s="359"/>
      <c r="G841" s="359"/>
    </row>
    <row r="842" spans="2:7" ht="15.75" customHeight="1">
      <c r="B842" s="304"/>
      <c r="F842" s="359"/>
      <c r="G842" s="359"/>
    </row>
    <row r="843" spans="2:7" ht="15.75" customHeight="1">
      <c r="B843" s="304"/>
      <c r="F843" s="359"/>
      <c r="G843" s="359"/>
    </row>
    <row r="844" spans="2:7" ht="15.75" customHeight="1">
      <c r="B844" s="304"/>
      <c r="F844" s="359"/>
      <c r="G844" s="359"/>
    </row>
    <row r="845" spans="2:7" ht="15.75" customHeight="1">
      <c r="B845" s="304"/>
      <c r="F845" s="359"/>
      <c r="G845" s="359"/>
    </row>
    <row r="846" spans="2:7" ht="15.75" customHeight="1">
      <c r="B846" s="304"/>
      <c r="F846" s="359"/>
      <c r="G846" s="359"/>
    </row>
    <row r="847" spans="2:7" ht="15.75" customHeight="1">
      <c r="B847" s="304"/>
      <c r="F847" s="359"/>
      <c r="G847" s="359"/>
    </row>
    <row r="848" spans="2:7" ht="15.75" customHeight="1">
      <c r="B848" s="304"/>
      <c r="F848" s="359"/>
      <c r="G848" s="359"/>
    </row>
    <row r="849" spans="2:7" ht="15.75" customHeight="1">
      <c r="B849" s="304"/>
      <c r="F849" s="359"/>
      <c r="G849" s="359"/>
    </row>
    <row r="850" spans="2:7" ht="15.75" customHeight="1">
      <c r="B850" s="304"/>
      <c r="F850" s="359"/>
      <c r="G850" s="359"/>
    </row>
    <row r="851" spans="2:7" ht="15.75" customHeight="1">
      <c r="B851" s="304"/>
      <c r="F851" s="359"/>
      <c r="G851" s="359"/>
    </row>
    <row r="852" spans="2:7" ht="15.75" customHeight="1">
      <c r="B852" s="304"/>
      <c r="F852" s="359"/>
      <c r="G852" s="359"/>
    </row>
    <row r="853" spans="2:7" ht="15.75" customHeight="1">
      <c r="B853" s="304"/>
      <c r="F853" s="359"/>
      <c r="G853" s="359"/>
    </row>
    <row r="854" spans="2:7" ht="15.75" customHeight="1">
      <c r="B854" s="304"/>
      <c r="F854" s="359"/>
      <c r="G854" s="359"/>
    </row>
    <row r="855" spans="2:7" ht="15.75" customHeight="1">
      <c r="B855" s="304"/>
      <c r="F855" s="359"/>
      <c r="G855" s="359"/>
    </row>
    <row r="856" spans="2:7" ht="15.75" customHeight="1">
      <c r="B856" s="304"/>
      <c r="F856" s="359"/>
      <c r="G856" s="359"/>
    </row>
    <row r="857" spans="2:7" ht="15.75" customHeight="1">
      <c r="B857" s="304"/>
      <c r="F857" s="359"/>
      <c r="G857" s="359"/>
    </row>
    <row r="858" spans="2:7" ht="15.75" customHeight="1">
      <c r="B858" s="304"/>
      <c r="F858" s="359"/>
      <c r="G858" s="359"/>
    </row>
    <row r="859" spans="2:7" ht="15.75" customHeight="1">
      <c r="B859" s="304"/>
      <c r="F859" s="359"/>
      <c r="G859" s="359"/>
    </row>
    <row r="860" spans="2:7" ht="15.75" customHeight="1">
      <c r="B860" s="304"/>
      <c r="F860" s="359"/>
      <c r="G860" s="359"/>
    </row>
    <row r="861" spans="2:7" ht="15.75" customHeight="1">
      <c r="B861" s="304"/>
      <c r="F861" s="359"/>
      <c r="G861" s="359"/>
    </row>
    <row r="862" spans="2:7" ht="15.75" customHeight="1">
      <c r="B862" s="304"/>
      <c r="F862" s="359"/>
      <c r="G862" s="359"/>
    </row>
    <row r="863" spans="2:7" ht="15.75" customHeight="1">
      <c r="B863" s="304"/>
      <c r="F863" s="359"/>
      <c r="G863" s="359"/>
    </row>
    <row r="864" spans="2:7" ht="15.75" customHeight="1">
      <c r="B864" s="304"/>
      <c r="F864" s="359"/>
      <c r="G864" s="359"/>
    </row>
    <row r="865" spans="2:7" ht="15.75" customHeight="1">
      <c r="B865" s="304"/>
      <c r="F865" s="359"/>
      <c r="G865" s="359"/>
    </row>
    <row r="866" spans="2:7" ht="15.75" customHeight="1">
      <c r="B866" s="304"/>
      <c r="F866" s="359"/>
      <c r="G866" s="359"/>
    </row>
    <row r="867" spans="2:7" ht="15.75" customHeight="1">
      <c r="B867" s="304"/>
      <c r="F867" s="359"/>
      <c r="G867" s="359"/>
    </row>
    <row r="868" spans="2:7" ht="15.75" customHeight="1">
      <c r="B868" s="304"/>
      <c r="F868" s="359"/>
      <c r="G868" s="359"/>
    </row>
    <row r="869" spans="2:7" ht="15.75" customHeight="1">
      <c r="B869" s="304"/>
      <c r="F869" s="359"/>
      <c r="G869" s="359"/>
    </row>
    <row r="870" spans="2:7" ht="15.75" customHeight="1">
      <c r="B870" s="304"/>
      <c r="F870" s="359"/>
      <c r="G870" s="359"/>
    </row>
    <row r="871" spans="2:7" ht="15.75" customHeight="1">
      <c r="B871" s="304"/>
      <c r="F871" s="359"/>
      <c r="G871" s="359"/>
    </row>
    <row r="872" spans="2:7" ht="15.75" customHeight="1">
      <c r="B872" s="304"/>
      <c r="F872" s="359"/>
      <c r="G872" s="359"/>
    </row>
    <row r="873" spans="2:7" ht="15.75" customHeight="1">
      <c r="B873" s="304"/>
      <c r="F873" s="359"/>
      <c r="G873" s="359"/>
    </row>
    <row r="874" spans="2:7" ht="15.75" customHeight="1">
      <c r="B874" s="304"/>
      <c r="F874" s="359"/>
      <c r="G874" s="359"/>
    </row>
    <row r="875" spans="2:7" ht="15.75" customHeight="1">
      <c r="B875" s="304"/>
      <c r="F875" s="359"/>
      <c r="G875" s="359"/>
    </row>
    <row r="876" spans="2:7" ht="15.75" customHeight="1">
      <c r="B876" s="304"/>
      <c r="F876" s="359"/>
      <c r="G876" s="359"/>
    </row>
    <row r="877" spans="2:7" ht="15.75" customHeight="1">
      <c r="B877" s="304"/>
      <c r="F877" s="359"/>
      <c r="G877" s="359"/>
    </row>
    <row r="878" spans="2:7" ht="15.75" customHeight="1">
      <c r="B878" s="304"/>
      <c r="F878" s="359"/>
      <c r="G878" s="359"/>
    </row>
    <row r="879" spans="2:7" ht="15.75" customHeight="1">
      <c r="B879" s="304"/>
      <c r="F879" s="359"/>
      <c r="G879" s="359"/>
    </row>
    <row r="880" spans="2:7" ht="15.75" customHeight="1">
      <c r="B880" s="304"/>
      <c r="F880" s="359"/>
      <c r="G880" s="359"/>
    </row>
    <row r="881" spans="2:7" ht="15.75" customHeight="1">
      <c r="B881" s="304"/>
      <c r="F881" s="359"/>
      <c r="G881" s="359"/>
    </row>
    <row r="882" spans="2:7" ht="15.75" customHeight="1">
      <c r="B882" s="304"/>
      <c r="F882" s="359"/>
      <c r="G882" s="359"/>
    </row>
    <row r="883" spans="2:7" ht="15.75" customHeight="1">
      <c r="B883" s="304"/>
      <c r="F883" s="359"/>
      <c r="G883" s="359"/>
    </row>
    <row r="884" spans="2:7" ht="15.75" customHeight="1">
      <c r="B884" s="304"/>
      <c r="F884" s="359"/>
      <c r="G884" s="359"/>
    </row>
    <row r="885" spans="2:7" ht="15.75" customHeight="1">
      <c r="B885" s="304"/>
      <c r="F885" s="359"/>
      <c r="G885" s="359"/>
    </row>
    <row r="886" spans="2:7" ht="15.75" customHeight="1">
      <c r="B886" s="304"/>
      <c r="F886" s="359"/>
      <c r="G886" s="359"/>
    </row>
    <row r="887" spans="2:7" ht="15.75" customHeight="1">
      <c r="B887" s="304"/>
      <c r="F887" s="359"/>
      <c r="G887" s="359"/>
    </row>
    <row r="888" spans="2:7" ht="15.75" customHeight="1">
      <c r="B888" s="304"/>
      <c r="F888" s="359"/>
      <c r="G888" s="359"/>
    </row>
    <row r="889" spans="2:7" ht="15.75" customHeight="1">
      <c r="B889" s="304"/>
      <c r="F889" s="359"/>
      <c r="G889" s="359"/>
    </row>
    <row r="890" spans="2:7" ht="15.75" customHeight="1">
      <c r="B890" s="304"/>
      <c r="F890" s="359"/>
      <c r="G890" s="359"/>
    </row>
    <row r="891" spans="2:7" ht="15.75" customHeight="1">
      <c r="B891" s="304"/>
      <c r="F891" s="359"/>
      <c r="G891" s="359"/>
    </row>
    <row r="892" spans="2:7" ht="15.75" customHeight="1">
      <c r="B892" s="304"/>
      <c r="F892" s="359"/>
      <c r="G892" s="359"/>
    </row>
    <row r="893" spans="2:7" ht="15.75" customHeight="1">
      <c r="B893" s="304"/>
      <c r="F893" s="359"/>
      <c r="G893" s="359"/>
    </row>
    <row r="894" spans="2:7" ht="15.75" customHeight="1">
      <c r="B894" s="304"/>
      <c r="F894" s="359"/>
      <c r="G894" s="359"/>
    </row>
    <row r="895" spans="2:7" ht="15.75" customHeight="1">
      <c r="B895" s="304"/>
      <c r="F895" s="359"/>
      <c r="G895" s="359"/>
    </row>
    <row r="896" spans="2:7" ht="15.75" customHeight="1">
      <c r="B896" s="304"/>
      <c r="F896" s="359"/>
      <c r="G896" s="359"/>
    </row>
    <row r="897" spans="2:7" ht="15.75" customHeight="1">
      <c r="B897" s="304"/>
      <c r="F897" s="359"/>
      <c r="G897" s="359"/>
    </row>
    <row r="898" spans="2:7" ht="15.75" customHeight="1">
      <c r="B898" s="304"/>
      <c r="F898" s="359"/>
      <c r="G898" s="359"/>
    </row>
    <row r="899" spans="2:7" ht="15.75" customHeight="1">
      <c r="B899" s="304"/>
      <c r="F899" s="359"/>
      <c r="G899" s="359"/>
    </row>
    <row r="900" spans="2:7" ht="15.75" customHeight="1">
      <c r="B900" s="304"/>
      <c r="F900" s="359"/>
      <c r="G900" s="359"/>
    </row>
    <row r="901" spans="2:7" ht="15.75" customHeight="1">
      <c r="B901" s="304"/>
      <c r="F901" s="359"/>
      <c r="G901" s="359"/>
    </row>
    <row r="902" spans="2:7" ht="15.75" customHeight="1">
      <c r="B902" s="304"/>
      <c r="F902" s="359"/>
      <c r="G902" s="359"/>
    </row>
    <row r="903" spans="2:7" ht="15.75" customHeight="1">
      <c r="B903" s="304"/>
      <c r="F903" s="359"/>
      <c r="G903" s="359"/>
    </row>
    <row r="904" spans="2:7" ht="15.75" customHeight="1">
      <c r="B904" s="304"/>
      <c r="F904" s="359"/>
      <c r="G904" s="359"/>
    </row>
    <row r="905" spans="2:7" ht="15.75" customHeight="1">
      <c r="B905" s="304"/>
      <c r="F905" s="359"/>
      <c r="G905" s="359"/>
    </row>
    <row r="906" spans="2:7" ht="15.75" customHeight="1">
      <c r="B906" s="304"/>
      <c r="F906" s="359"/>
      <c r="G906" s="359"/>
    </row>
    <row r="907" spans="2:7" ht="15.75" customHeight="1">
      <c r="B907" s="304"/>
      <c r="F907" s="359"/>
      <c r="G907" s="359"/>
    </row>
    <row r="908" spans="2:7" ht="15.75" customHeight="1">
      <c r="B908" s="304"/>
      <c r="F908" s="359"/>
      <c r="G908" s="359"/>
    </row>
    <row r="909" spans="2:7" ht="15.75" customHeight="1">
      <c r="B909" s="304"/>
      <c r="F909" s="359"/>
      <c r="G909" s="359"/>
    </row>
    <row r="910" spans="2:7" ht="15.75" customHeight="1">
      <c r="B910" s="304"/>
      <c r="F910" s="359"/>
      <c r="G910" s="359"/>
    </row>
    <row r="911" spans="2:7" ht="15.75" customHeight="1">
      <c r="B911" s="304"/>
      <c r="F911" s="359"/>
      <c r="G911" s="359"/>
    </row>
    <row r="912" spans="2:7" ht="15.75" customHeight="1">
      <c r="B912" s="304"/>
      <c r="F912" s="359"/>
      <c r="G912" s="359"/>
    </row>
    <row r="913" spans="2:7" ht="15.75" customHeight="1">
      <c r="B913" s="304"/>
      <c r="F913" s="359"/>
      <c r="G913" s="359"/>
    </row>
    <row r="914" spans="2:7" ht="15.75" customHeight="1">
      <c r="B914" s="304"/>
      <c r="F914" s="359"/>
      <c r="G914" s="359"/>
    </row>
    <row r="915" spans="2:7" ht="15.75" customHeight="1">
      <c r="B915" s="304"/>
      <c r="F915" s="359"/>
      <c r="G915" s="359"/>
    </row>
    <row r="916" spans="2:7" ht="15.75" customHeight="1">
      <c r="B916" s="304"/>
      <c r="F916" s="359"/>
      <c r="G916" s="359"/>
    </row>
    <row r="917" spans="2:7" ht="15.75" customHeight="1">
      <c r="B917" s="304"/>
      <c r="F917" s="359"/>
      <c r="G917" s="359"/>
    </row>
    <row r="918" spans="2:7" ht="15.75" customHeight="1">
      <c r="B918" s="304"/>
      <c r="F918" s="359"/>
      <c r="G918" s="359"/>
    </row>
    <row r="919" spans="2:7" ht="15.75" customHeight="1">
      <c r="B919" s="304"/>
      <c r="F919" s="359"/>
      <c r="G919" s="359"/>
    </row>
    <row r="920" spans="2:7" ht="15.75" customHeight="1">
      <c r="B920" s="304"/>
      <c r="F920" s="359"/>
      <c r="G920" s="359"/>
    </row>
    <row r="921" spans="2:7" ht="15.75" customHeight="1">
      <c r="B921" s="304"/>
      <c r="F921" s="359"/>
      <c r="G921" s="359"/>
    </row>
    <row r="922" spans="2:7" ht="15.75" customHeight="1">
      <c r="B922" s="304"/>
      <c r="F922" s="359"/>
      <c r="G922" s="359"/>
    </row>
    <row r="923" spans="2:7" ht="15.75" customHeight="1">
      <c r="B923" s="304"/>
      <c r="F923" s="359"/>
      <c r="G923" s="359"/>
    </row>
    <row r="924" spans="2:7" ht="15.75" customHeight="1">
      <c r="B924" s="304"/>
      <c r="F924" s="359"/>
      <c r="G924" s="359"/>
    </row>
    <row r="925" spans="2:7" ht="15.75" customHeight="1">
      <c r="B925" s="304"/>
      <c r="F925" s="359"/>
      <c r="G925" s="359"/>
    </row>
    <row r="926" spans="2:7" ht="15.75" customHeight="1">
      <c r="B926" s="304"/>
      <c r="F926" s="359"/>
      <c r="G926" s="359"/>
    </row>
    <row r="927" spans="2:7" ht="15.75" customHeight="1">
      <c r="B927" s="304"/>
      <c r="F927" s="359"/>
      <c r="G927" s="359"/>
    </row>
    <row r="928" spans="2:7" ht="15.75" customHeight="1">
      <c r="B928" s="304"/>
      <c r="F928" s="359"/>
      <c r="G928" s="359"/>
    </row>
    <row r="929" spans="2:7" ht="15.75" customHeight="1">
      <c r="B929" s="304"/>
      <c r="F929" s="359"/>
      <c r="G929" s="359"/>
    </row>
    <row r="930" spans="2:7" ht="15.75" customHeight="1">
      <c r="B930" s="304"/>
      <c r="F930" s="359"/>
      <c r="G930" s="359"/>
    </row>
    <row r="931" spans="2:7" ht="15.75" customHeight="1">
      <c r="B931" s="304"/>
      <c r="F931" s="359"/>
      <c r="G931" s="359"/>
    </row>
    <row r="932" spans="2:7" ht="15.75" customHeight="1">
      <c r="B932" s="304"/>
      <c r="F932" s="359"/>
      <c r="G932" s="359"/>
    </row>
    <row r="933" spans="2:7" ht="15.75" customHeight="1">
      <c r="B933" s="304"/>
      <c r="F933" s="359"/>
      <c r="G933" s="359"/>
    </row>
    <row r="934" spans="2:7" ht="15.75" customHeight="1">
      <c r="B934" s="304"/>
      <c r="F934" s="359"/>
      <c r="G934" s="359"/>
    </row>
    <row r="935" spans="2:7" ht="15.75" customHeight="1">
      <c r="B935" s="304"/>
      <c r="F935" s="359"/>
      <c r="G935" s="359"/>
    </row>
    <row r="936" spans="2:7" ht="15.75" customHeight="1">
      <c r="B936" s="304"/>
      <c r="F936" s="359"/>
      <c r="G936" s="359"/>
    </row>
    <row r="937" spans="2:7" ht="15.75" customHeight="1">
      <c r="B937" s="304"/>
      <c r="F937" s="359"/>
      <c r="G937" s="359"/>
    </row>
    <row r="938" spans="2:7" ht="15.75" customHeight="1">
      <c r="B938" s="304"/>
      <c r="F938" s="359"/>
      <c r="G938" s="359"/>
    </row>
    <row r="939" spans="2:7" ht="15.75" customHeight="1">
      <c r="B939" s="304"/>
      <c r="F939" s="359"/>
      <c r="G939" s="359"/>
    </row>
    <row r="940" spans="2:7" ht="15.75" customHeight="1">
      <c r="B940" s="304"/>
      <c r="F940" s="359"/>
      <c r="G940" s="359"/>
    </row>
    <row r="941" spans="2:7" ht="15.75" customHeight="1">
      <c r="B941" s="304"/>
      <c r="F941" s="359"/>
      <c r="G941" s="359"/>
    </row>
    <row r="942" spans="2:7" ht="15.75" customHeight="1">
      <c r="B942" s="304"/>
      <c r="F942" s="359"/>
      <c r="G942" s="359"/>
    </row>
    <row r="943" spans="2:7" ht="15.75" customHeight="1">
      <c r="B943" s="304"/>
      <c r="F943" s="359"/>
      <c r="G943" s="359"/>
    </row>
    <row r="944" spans="2:7" ht="15.75" customHeight="1">
      <c r="B944" s="304"/>
      <c r="F944" s="359"/>
      <c r="G944" s="359"/>
    </row>
    <row r="945" spans="2:7" ht="15.75" customHeight="1">
      <c r="B945" s="304"/>
      <c r="F945" s="359"/>
      <c r="G945" s="359"/>
    </row>
    <row r="946" spans="2:7" ht="15.75" customHeight="1">
      <c r="B946" s="304"/>
      <c r="F946" s="359"/>
      <c r="G946" s="359"/>
    </row>
    <row r="947" spans="2:7" ht="15.75" customHeight="1">
      <c r="B947" s="304"/>
      <c r="F947" s="359"/>
      <c r="G947" s="359"/>
    </row>
    <row r="948" spans="2:7" ht="15.75" customHeight="1">
      <c r="B948" s="304"/>
      <c r="F948" s="359"/>
      <c r="G948" s="359"/>
    </row>
    <row r="949" spans="2:7" ht="15.75" customHeight="1">
      <c r="B949" s="304"/>
      <c r="F949" s="359"/>
      <c r="G949" s="359"/>
    </row>
    <row r="950" spans="2:7" ht="15.75" customHeight="1">
      <c r="B950" s="304"/>
      <c r="F950" s="359"/>
      <c r="G950" s="359"/>
    </row>
    <row r="951" spans="2:7" ht="15.75" customHeight="1">
      <c r="B951" s="304"/>
      <c r="F951" s="359"/>
      <c r="G951" s="359"/>
    </row>
    <row r="952" spans="2:7" ht="15.75" customHeight="1">
      <c r="B952" s="304"/>
      <c r="F952" s="359"/>
      <c r="G952" s="359"/>
    </row>
    <row r="953" spans="2:7" ht="15.75" customHeight="1">
      <c r="B953" s="304"/>
      <c r="F953" s="359"/>
      <c r="G953" s="359"/>
    </row>
    <row r="954" spans="2:7" ht="15.75" customHeight="1">
      <c r="B954" s="304"/>
      <c r="F954" s="359"/>
      <c r="G954" s="359"/>
    </row>
    <row r="955" spans="2:7" ht="15.75" customHeight="1">
      <c r="B955" s="304"/>
      <c r="F955" s="359"/>
      <c r="G955" s="359"/>
    </row>
    <row r="956" spans="2:7" ht="15.75" customHeight="1">
      <c r="B956" s="304"/>
      <c r="F956" s="359"/>
      <c r="G956" s="359"/>
    </row>
    <row r="957" spans="2:7" ht="15.75" customHeight="1">
      <c r="B957" s="304"/>
      <c r="F957" s="359"/>
      <c r="G957" s="359"/>
    </row>
    <row r="958" spans="2:7" ht="15.75" customHeight="1">
      <c r="B958" s="304"/>
      <c r="F958" s="359"/>
      <c r="G958" s="359"/>
    </row>
    <row r="959" spans="2:7" ht="15.75" customHeight="1">
      <c r="B959" s="304"/>
      <c r="F959" s="359"/>
      <c r="G959" s="359"/>
    </row>
    <row r="960" spans="2:7" ht="15.75" customHeight="1">
      <c r="B960" s="304"/>
      <c r="F960" s="359"/>
      <c r="G960" s="359"/>
    </row>
    <row r="961" spans="2:7" ht="15.75" customHeight="1">
      <c r="B961" s="304"/>
      <c r="F961" s="359"/>
      <c r="G961" s="359"/>
    </row>
    <row r="962" spans="2:7" ht="15.75" customHeight="1">
      <c r="B962" s="304"/>
      <c r="F962" s="359"/>
      <c r="G962" s="359"/>
    </row>
    <row r="963" spans="2:7" ht="15.75" customHeight="1">
      <c r="B963" s="304"/>
      <c r="F963" s="359"/>
      <c r="G963" s="359"/>
    </row>
    <row r="964" spans="2:7" ht="15.75" customHeight="1">
      <c r="B964" s="304"/>
      <c r="F964" s="359"/>
      <c r="G964" s="359"/>
    </row>
    <row r="965" spans="2:7" ht="15.75" customHeight="1">
      <c r="B965" s="304"/>
      <c r="F965" s="359"/>
      <c r="G965" s="359"/>
    </row>
    <row r="966" spans="2:7" ht="15.75" customHeight="1">
      <c r="B966" s="304"/>
      <c r="F966" s="359"/>
      <c r="G966" s="359"/>
    </row>
    <row r="967" spans="2:7" ht="15.75" customHeight="1">
      <c r="B967" s="304"/>
      <c r="F967" s="359"/>
      <c r="G967" s="359"/>
    </row>
    <row r="968" spans="2:7" ht="15.75" customHeight="1">
      <c r="B968" s="304"/>
      <c r="F968" s="359"/>
      <c r="G968" s="359"/>
    </row>
    <row r="969" spans="2:7" ht="15.75" customHeight="1">
      <c r="B969" s="304"/>
      <c r="F969" s="359"/>
      <c r="G969" s="359"/>
    </row>
    <row r="970" spans="2:7" ht="15.75" customHeight="1">
      <c r="B970" s="304"/>
      <c r="F970" s="359"/>
      <c r="G970" s="359"/>
    </row>
    <row r="971" spans="2:7" ht="15.75" customHeight="1">
      <c r="B971" s="304"/>
      <c r="F971" s="359"/>
      <c r="G971" s="359"/>
    </row>
    <row r="972" spans="2:7" ht="15.75" customHeight="1">
      <c r="B972" s="304"/>
      <c r="F972" s="359"/>
      <c r="G972" s="359"/>
    </row>
    <row r="973" spans="2:7" ht="15.75" customHeight="1">
      <c r="B973" s="304"/>
      <c r="F973" s="359"/>
      <c r="G973" s="359"/>
    </row>
    <row r="974" spans="2:7" ht="15.75" customHeight="1">
      <c r="B974" s="304"/>
      <c r="F974" s="359"/>
      <c r="G974" s="359"/>
    </row>
    <row r="975" spans="2:7" ht="15.75" customHeight="1">
      <c r="B975" s="304"/>
      <c r="F975" s="359"/>
      <c r="G975" s="359"/>
    </row>
    <row r="976" spans="2:7" ht="15.75" customHeight="1">
      <c r="B976" s="304"/>
      <c r="F976" s="359"/>
      <c r="G976" s="359"/>
    </row>
    <row r="977" spans="2:7" ht="15.75" customHeight="1">
      <c r="B977" s="304"/>
      <c r="F977" s="359"/>
      <c r="G977" s="359"/>
    </row>
    <row r="978" spans="2:7" ht="15.75" customHeight="1">
      <c r="B978" s="304"/>
      <c r="F978" s="359"/>
      <c r="G978" s="359"/>
    </row>
    <row r="979" spans="2:7" ht="15.75" customHeight="1">
      <c r="B979" s="304"/>
      <c r="F979" s="359"/>
      <c r="G979" s="359"/>
    </row>
    <row r="980" spans="2:7" ht="15.75" customHeight="1">
      <c r="B980" s="304"/>
      <c r="F980" s="359"/>
      <c r="G980" s="359"/>
    </row>
    <row r="981" spans="2:7" ht="15.75" customHeight="1">
      <c r="B981" s="304"/>
      <c r="F981" s="359"/>
      <c r="G981" s="359"/>
    </row>
    <row r="982" spans="2:7" ht="15.75" customHeight="1">
      <c r="B982" s="304"/>
      <c r="F982" s="359"/>
      <c r="G982" s="359"/>
    </row>
    <row r="983" spans="2:7" ht="15.75" customHeight="1">
      <c r="B983" s="304"/>
      <c r="F983" s="359"/>
      <c r="G983" s="359"/>
    </row>
    <row r="984" spans="2:7" ht="15.75" customHeight="1">
      <c r="B984" s="304"/>
      <c r="F984" s="359"/>
      <c r="G984" s="359"/>
    </row>
    <row r="985" spans="2:7" ht="15.75" customHeight="1">
      <c r="B985" s="304"/>
      <c r="F985" s="359"/>
      <c r="G985" s="359"/>
    </row>
    <row r="986" spans="2:7" ht="15.75" customHeight="1">
      <c r="B986" s="304"/>
      <c r="F986" s="359"/>
      <c r="G986" s="359"/>
    </row>
    <row r="987" spans="2:7" ht="15.75" customHeight="1">
      <c r="B987" s="304"/>
      <c r="F987" s="359"/>
      <c r="G987" s="359"/>
    </row>
    <row r="988" spans="2:7" ht="15.75" customHeight="1">
      <c r="B988" s="304"/>
      <c r="F988" s="359"/>
      <c r="G988" s="359"/>
    </row>
    <row r="989" spans="2:7" ht="15.75" customHeight="1">
      <c r="B989" s="304"/>
      <c r="F989" s="359"/>
      <c r="G989" s="359"/>
    </row>
    <row r="990" spans="2:7" ht="15.75" customHeight="1">
      <c r="B990" s="304"/>
      <c r="F990" s="359"/>
      <c r="G990" s="359"/>
    </row>
    <row r="991" spans="2:7" ht="15.75" customHeight="1">
      <c r="B991" s="304"/>
      <c r="F991" s="359"/>
      <c r="G991" s="359"/>
    </row>
    <row r="992" spans="2:7" ht="15.75" customHeight="1">
      <c r="B992" s="304"/>
      <c r="F992" s="359"/>
      <c r="G992" s="359"/>
    </row>
    <row r="993" spans="2:7" ht="15.75" customHeight="1">
      <c r="B993" s="304"/>
      <c r="F993" s="359"/>
      <c r="G993" s="359"/>
    </row>
    <row r="994" spans="2:7" ht="15.75" customHeight="1">
      <c r="B994" s="304"/>
      <c r="F994" s="359"/>
      <c r="G994" s="359"/>
    </row>
    <row r="995" spans="2:7" ht="15.75" customHeight="1">
      <c r="B995" s="304"/>
      <c r="F995" s="359"/>
      <c r="G995" s="359"/>
    </row>
    <row r="996" spans="2:7" ht="15.75" customHeight="1">
      <c r="B996" s="304"/>
      <c r="F996" s="359"/>
      <c r="G996" s="359"/>
    </row>
    <row r="997" spans="2:7" ht="15.75" customHeight="1">
      <c r="B997" s="304"/>
      <c r="F997" s="359"/>
      <c r="G997" s="359"/>
    </row>
    <row r="998" spans="2:7" ht="15.75" customHeight="1">
      <c r="B998" s="304"/>
      <c r="F998" s="359"/>
      <c r="G998" s="359"/>
    </row>
    <row r="999" spans="2:7" ht="15.75" customHeight="1">
      <c r="B999" s="304"/>
      <c r="F999" s="359"/>
      <c r="G999" s="359"/>
    </row>
    <row r="1000" spans="2:7" ht="15.75" customHeight="1">
      <c r="B1000" s="304"/>
      <c r="F1000" s="359"/>
      <c r="G1000" s="359"/>
    </row>
    <row r="1001" spans="2:7" ht="15.75" customHeight="1">
      <c r="B1001" s="304"/>
      <c r="F1001" s="359"/>
      <c r="G1001" s="359"/>
    </row>
    <row r="1002" spans="2:7" ht="15.75" customHeight="1">
      <c r="B1002" s="304"/>
      <c r="F1002" s="359"/>
      <c r="G1002" s="359"/>
    </row>
    <row r="1003" spans="2:7" ht="15.75" customHeight="1">
      <c r="B1003" s="304"/>
      <c r="F1003" s="359"/>
      <c r="G1003" s="359"/>
    </row>
    <row r="1004" spans="2:7" ht="15.75" customHeight="1">
      <c r="B1004" s="304"/>
      <c r="F1004" s="359"/>
      <c r="G1004" s="359"/>
    </row>
    <row r="1005" spans="2:7" ht="15.75" customHeight="1">
      <c r="B1005" s="304"/>
      <c r="F1005" s="359"/>
      <c r="G1005" s="359"/>
    </row>
    <row r="1006" spans="2:7" ht="15.75" customHeight="1">
      <c r="B1006" s="304"/>
      <c r="F1006" s="359"/>
      <c r="G1006" s="359"/>
    </row>
    <row r="1007" spans="2:7" ht="15.75" customHeight="1">
      <c r="B1007" s="304"/>
      <c r="F1007" s="359"/>
      <c r="G1007" s="359"/>
    </row>
    <row r="1008" spans="2:7" ht="15.75" customHeight="1">
      <c r="B1008" s="304"/>
      <c r="F1008" s="359"/>
      <c r="G1008" s="359"/>
    </row>
    <row r="1009" spans="2:7" ht="15.75" customHeight="1">
      <c r="B1009" s="304"/>
      <c r="F1009" s="359"/>
      <c r="G1009" s="359"/>
    </row>
    <row r="1010" spans="2:7" ht="15.75" customHeight="1">
      <c r="B1010" s="304"/>
      <c r="F1010" s="359"/>
      <c r="G1010" s="359"/>
    </row>
    <row r="1011" spans="2:7" ht="15.75" customHeight="1">
      <c r="B1011" s="304"/>
      <c r="F1011" s="359"/>
      <c r="G1011" s="359"/>
    </row>
    <row r="1012" spans="2:7" ht="15.75" customHeight="1">
      <c r="B1012" s="304"/>
      <c r="F1012" s="359"/>
      <c r="G1012" s="359"/>
    </row>
    <row r="1013" spans="2:7" ht="15.75" customHeight="1">
      <c r="B1013" s="304"/>
      <c r="F1013" s="359"/>
      <c r="G1013" s="359"/>
    </row>
    <row r="1014" spans="2:7" ht="15.75" customHeight="1">
      <c r="B1014" s="304"/>
      <c r="F1014" s="359"/>
      <c r="G1014" s="359"/>
    </row>
    <row r="1015" spans="2:7" ht="15.75" customHeight="1">
      <c r="B1015" s="304"/>
      <c r="F1015" s="359"/>
      <c r="G1015" s="359"/>
    </row>
    <row r="1016" spans="2:7" ht="15.75" customHeight="1">
      <c r="B1016" s="304"/>
      <c r="F1016" s="359"/>
      <c r="G1016" s="359"/>
    </row>
    <row r="1017" spans="2:7" ht="15.75" customHeight="1">
      <c r="B1017" s="304"/>
      <c r="F1017" s="359"/>
      <c r="G1017" s="359"/>
    </row>
    <row r="1018" spans="2:7" ht="15.75" customHeight="1">
      <c r="B1018" s="304"/>
      <c r="F1018" s="359"/>
      <c r="G1018" s="359"/>
    </row>
    <row r="1019" spans="2:7" ht="15.75" customHeight="1">
      <c r="B1019" s="304"/>
      <c r="F1019" s="359"/>
      <c r="G1019" s="359"/>
    </row>
    <row r="1020" spans="2:7" ht="15.75" customHeight="1">
      <c r="B1020" s="304"/>
      <c r="F1020" s="359"/>
      <c r="G1020" s="359"/>
    </row>
    <row r="1021" spans="2:7" ht="15.75" customHeight="1">
      <c r="B1021" s="304"/>
      <c r="F1021" s="359"/>
      <c r="G1021" s="359"/>
    </row>
    <row r="1022" spans="2:7" ht="15.75" customHeight="1">
      <c r="B1022" s="304"/>
      <c r="F1022" s="359"/>
      <c r="G1022" s="359"/>
    </row>
    <row r="1023" spans="2:7" ht="15.75" customHeight="1">
      <c r="B1023" s="304"/>
      <c r="F1023" s="359"/>
      <c r="G1023" s="359"/>
    </row>
    <row r="1024" spans="2:7" ht="15.75" customHeight="1">
      <c r="B1024" s="304"/>
      <c r="F1024" s="359"/>
      <c r="G1024" s="359"/>
    </row>
    <row r="1025" spans="2:7" ht="15.75" customHeight="1">
      <c r="B1025" s="304"/>
      <c r="F1025" s="359"/>
      <c r="G1025" s="359"/>
    </row>
    <row r="1026" spans="2:7" ht="15.75" customHeight="1">
      <c r="B1026" s="304"/>
      <c r="F1026" s="359"/>
      <c r="G1026" s="359"/>
    </row>
    <row r="1027" spans="2:7" ht="15.75" customHeight="1">
      <c r="B1027" s="304"/>
      <c r="F1027" s="359"/>
      <c r="G1027" s="359"/>
    </row>
    <row r="1028" spans="2:7" ht="15.75" customHeight="1">
      <c r="B1028" s="304"/>
      <c r="F1028" s="359"/>
      <c r="G1028" s="359"/>
    </row>
    <row r="1029" spans="2:7" ht="15.75" customHeight="1">
      <c r="B1029" s="304"/>
      <c r="F1029" s="359"/>
      <c r="G1029" s="359"/>
    </row>
    <row r="1030" spans="2:7" ht="15.75" customHeight="1">
      <c r="B1030" s="304"/>
      <c r="F1030" s="359"/>
      <c r="G1030" s="359"/>
    </row>
    <row r="1031" spans="2:7" ht="15.75" customHeight="1">
      <c r="B1031" s="304"/>
      <c r="F1031" s="359"/>
      <c r="G1031" s="359"/>
    </row>
    <row r="1032" spans="2:7" ht="15.75" customHeight="1">
      <c r="B1032" s="304"/>
      <c r="F1032" s="359"/>
      <c r="G1032" s="359"/>
    </row>
    <row r="1033" spans="2:7" ht="15.75" customHeight="1">
      <c r="B1033" s="304"/>
      <c r="F1033" s="359"/>
      <c r="G1033" s="359"/>
    </row>
    <row r="1034" spans="2:7" ht="15.75" customHeight="1">
      <c r="B1034" s="304"/>
      <c r="F1034" s="359"/>
      <c r="G1034" s="359"/>
    </row>
    <row r="1035" spans="2:7" ht="15.75" customHeight="1">
      <c r="B1035" s="304"/>
      <c r="F1035" s="359"/>
      <c r="G1035" s="359"/>
    </row>
    <row r="1036" spans="2:7" ht="15.75" customHeight="1">
      <c r="B1036" s="304"/>
      <c r="F1036" s="359"/>
      <c r="G1036" s="359"/>
    </row>
    <row r="1037" spans="2:7" ht="15.75" customHeight="1">
      <c r="B1037" s="304"/>
      <c r="F1037" s="359"/>
      <c r="G1037" s="359"/>
    </row>
    <row r="1038" spans="2:7" ht="15.75" customHeight="1">
      <c r="B1038" s="304"/>
      <c r="F1038" s="359"/>
      <c r="G1038" s="359"/>
    </row>
    <row r="1039" spans="2:7" ht="15.75" customHeight="1">
      <c r="B1039" s="304"/>
      <c r="F1039" s="359"/>
      <c r="G1039" s="359"/>
    </row>
    <row r="1040" spans="2:7" ht="15.75" customHeight="1">
      <c r="B1040" s="304"/>
      <c r="F1040" s="359"/>
      <c r="G1040" s="359"/>
    </row>
    <row r="1041" spans="2:7" ht="15.75" customHeight="1">
      <c r="B1041" s="304"/>
      <c r="F1041" s="359"/>
      <c r="G1041" s="359"/>
    </row>
    <row r="1042" spans="2:7" ht="15.75" customHeight="1">
      <c r="B1042" s="304"/>
      <c r="F1042" s="359"/>
      <c r="G1042" s="359"/>
    </row>
    <row r="1043" spans="2:7" ht="15.75" customHeight="1">
      <c r="B1043" s="304"/>
      <c r="F1043" s="359"/>
      <c r="G1043" s="359"/>
    </row>
    <row r="1044" spans="2:7" ht="15.75" customHeight="1">
      <c r="B1044" s="304"/>
      <c r="F1044" s="359"/>
      <c r="G1044" s="359"/>
    </row>
    <row r="1045" spans="2:7" ht="15.75" customHeight="1">
      <c r="B1045" s="304"/>
      <c r="F1045" s="359"/>
      <c r="G1045" s="359"/>
    </row>
    <row r="1046" spans="2:7" ht="15.75" customHeight="1">
      <c r="B1046" s="304"/>
      <c r="F1046" s="359"/>
      <c r="G1046" s="359"/>
    </row>
    <row r="1047" spans="2:7" ht="15.75" customHeight="1">
      <c r="B1047" s="304"/>
      <c r="F1047" s="359"/>
      <c r="G1047" s="359"/>
    </row>
    <row r="1048" spans="2:7" ht="15.75" customHeight="1">
      <c r="B1048" s="304"/>
      <c r="F1048" s="359"/>
      <c r="G1048" s="359"/>
    </row>
    <row r="1049" spans="2:7" ht="15.75" customHeight="1">
      <c r="B1049" s="304"/>
      <c r="F1049" s="359"/>
      <c r="G1049" s="359"/>
    </row>
    <row r="1050" spans="2:7" ht="15.75" customHeight="1">
      <c r="B1050" s="304"/>
      <c r="F1050" s="359"/>
      <c r="G1050" s="359"/>
    </row>
    <row r="1051" spans="2:7" ht="15.75" customHeight="1">
      <c r="B1051" s="304"/>
      <c r="F1051" s="359"/>
      <c r="G1051" s="359"/>
    </row>
    <row r="1052" spans="2:7" ht="15.75" customHeight="1">
      <c r="B1052" s="304"/>
      <c r="F1052" s="359"/>
      <c r="G1052" s="359"/>
    </row>
    <row r="1053" spans="2:7" ht="15.75" customHeight="1">
      <c r="B1053" s="304"/>
      <c r="F1053" s="359"/>
      <c r="G1053" s="359"/>
    </row>
    <row r="1054" spans="2:7" ht="15.75" customHeight="1">
      <c r="B1054" s="304"/>
      <c r="F1054" s="359"/>
      <c r="G1054" s="359"/>
    </row>
    <row r="1055" spans="2:7" ht="15.75" customHeight="1">
      <c r="B1055" s="304"/>
      <c r="F1055" s="359"/>
      <c r="G1055" s="359"/>
    </row>
    <row r="1056" spans="2:7" ht="15.75" customHeight="1">
      <c r="B1056" s="304"/>
      <c r="F1056" s="359"/>
      <c r="G1056" s="359"/>
    </row>
    <row r="1057" spans="2:7" ht="15.75" customHeight="1">
      <c r="B1057" s="304"/>
      <c r="F1057" s="359"/>
      <c r="G1057" s="359"/>
    </row>
    <row r="1058" spans="2:7" ht="15.75" customHeight="1">
      <c r="B1058" s="304"/>
      <c r="F1058" s="359"/>
      <c r="G1058" s="359"/>
    </row>
    <row r="1059" spans="2:7" ht="15.75" customHeight="1">
      <c r="B1059" s="304"/>
      <c r="F1059" s="359"/>
      <c r="G1059" s="359"/>
    </row>
    <row r="1060" spans="2:7" ht="15.75" customHeight="1">
      <c r="B1060" s="304"/>
      <c r="F1060" s="359"/>
      <c r="G1060" s="359"/>
    </row>
    <row r="1061" spans="2:7" ht="15.75" customHeight="1">
      <c r="B1061" s="304"/>
      <c r="F1061" s="359"/>
      <c r="G1061" s="359"/>
    </row>
    <row r="1062" spans="2:7" ht="15.75" customHeight="1">
      <c r="B1062" s="304"/>
      <c r="F1062" s="359"/>
      <c r="G1062" s="359"/>
    </row>
    <row r="1063" spans="2:7" ht="15.75" customHeight="1">
      <c r="B1063" s="304"/>
      <c r="F1063" s="359"/>
      <c r="G1063" s="359"/>
    </row>
    <row r="1064" spans="2:7" ht="15.75" customHeight="1">
      <c r="B1064" s="304"/>
      <c r="F1064" s="359"/>
      <c r="G1064" s="359"/>
    </row>
    <row r="1065" spans="2:7" ht="15.75" customHeight="1">
      <c r="B1065" s="304"/>
      <c r="F1065" s="359"/>
      <c r="G1065" s="359"/>
    </row>
    <row r="1066" spans="2:7" ht="15.75" customHeight="1">
      <c r="B1066" s="304"/>
      <c r="F1066" s="359"/>
      <c r="G1066" s="359"/>
    </row>
    <row r="1067" spans="2:7" ht="15.75" customHeight="1">
      <c r="B1067" s="304"/>
      <c r="F1067" s="359"/>
      <c r="G1067" s="359"/>
    </row>
    <row r="1068" spans="2:7" ht="15.75" customHeight="1">
      <c r="B1068" s="304"/>
      <c r="F1068" s="359"/>
      <c r="G1068" s="359"/>
    </row>
    <row r="1069" spans="2:7" ht="15.75" customHeight="1">
      <c r="B1069" s="304"/>
      <c r="F1069" s="359"/>
      <c r="G1069" s="359"/>
    </row>
    <row r="1070" spans="2:7" ht="15.75" customHeight="1">
      <c r="B1070" s="304"/>
      <c r="F1070" s="359"/>
      <c r="G1070" s="359"/>
    </row>
    <row r="1071" spans="2:7" ht="15.75" customHeight="1">
      <c r="B1071" s="304"/>
      <c r="F1071" s="359"/>
      <c r="G1071" s="359"/>
    </row>
    <row r="1072" spans="2:7" ht="15.75" customHeight="1">
      <c r="B1072" s="304"/>
      <c r="F1072" s="359"/>
      <c r="G1072" s="359"/>
    </row>
    <row r="1073" spans="2:7" ht="15.75" customHeight="1">
      <c r="B1073" s="304"/>
      <c r="F1073" s="359"/>
      <c r="G1073" s="359"/>
    </row>
    <row r="1074" spans="2:7" ht="15.75" customHeight="1">
      <c r="B1074" s="304"/>
      <c r="F1074" s="359"/>
      <c r="G1074" s="359"/>
    </row>
    <row r="1075" spans="2:7" ht="15.75" customHeight="1">
      <c r="B1075" s="304"/>
      <c r="F1075" s="359"/>
      <c r="G1075" s="359"/>
    </row>
    <row r="1076" spans="2:7" ht="15.75" customHeight="1">
      <c r="B1076" s="304"/>
      <c r="F1076" s="359"/>
      <c r="G1076" s="359"/>
    </row>
    <row r="1077" spans="2:7" ht="15.75" customHeight="1">
      <c r="B1077" s="304"/>
      <c r="F1077" s="359"/>
      <c r="G1077" s="359"/>
    </row>
    <row r="1078" spans="2:7" ht="15.75" customHeight="1">
      <c r="B1078" s="304"/>
      <c r="F1078" s="359"/>
      <c r="G1078" s="359"/>
    </row>
    <row r="1079" spans="2:7" ht="15.75" customHeight="1">
      <c r="B1079" s="304"/>
      <c r="F1079" s="359"/>
      <c r="G1079" s="359"/>
    </row>
    <row r="1080" spans="2:7" ht="15.75" customHeight="1">
      <c r="B1080" s="304"/>
      <c r="F1080" s="359"/>
      <c r="G1080" s="359"/>
    </row>
    <row r="1081" spans="2:7" ht="15.75" customHeight="1">
      <c r="B1081" s="304"/>
      <c r="F1081" s="359"/>
      <c r="G1081" s="359"/>
    </row>
    <row r="1082" spans="2:7" ht="15.75" customHeight="1">
      <c r="B1082" s="304"/>
      <c r="F1082" s="359"/>
      <c r="G1082" s="359"/>
    </row>
    <row r="1083" spans="2:7" ht="15.75" customHeight="1">
      <c r="B1083" s="304"/>
      <c r="F1083" s="359"/>
      <c r="G1083" s="359"/>
    </row>
    <row r="1084" spans="2:7" ht="15.75" customHeight="1">
      <c r="B1084" s="304"/>
      <c r="F1084" s="359"/>
      <c r="G1084" s="359"/>
    </row>
    <row r="1085" spans="2:7" ht="15.75" customHeight="1">
      <c r="B1085" s="304"/>
      <c r="F1085" s="359"/>
      <c r="G1085" s="359"/>
    </row>
    <row r="1086" spans="2:7" ht="15.75" customHeight="1">
      <c r="B1086" s="304"/>
      <c r="F1086" s="359"/>
      <c r="G1086" s="359"/>
    </row>
    <row r="1087" spans="2:7" ht="15.75" customHeight="1">
      <c r="B1087" s="304"/>
      <c r="F1087" s="359"/>
      <c r="G1087" s="359"/>
    </row>
    <row r="1088" spans="2:7" ht="15.75" customHeight="1">
      <c r="B1088" s="304"/>
      <c r="F1088" s="359"/>
      <c r="G1088" s="359"/>
    </row>
    <row r="1089" spans="2:7" ht="15.75" customHeight="1">
      <c r="B1089" s="304"/>
      <c r="F1089" s="359"/>
      <c r="G1089" s="359"/>
    </row>
    <row r="1090" spans="2:7" ht="15.75" customHeight="1">
      <c r="B1090" s="304"/>
      <c r="F1090" s="359"/>
      <c r="G1090" s="359"/>
    </row>
    <row r="1091" spans="2:7" ht="15.75" customHeight="1">
      <c r="B1091" s="304"/>
      <c r="F1091" s="359"/>
      <c r="G1091" s="359"/>
    </row>
    <row r="1092" spans="2:7" ht="15.75" customHeight="1">
      <c r="B1092" s="304"/>
      <c r="F1092" s="359"/>
      <c r="G1092" s="359"/>
    </row>
    <row r="1093" spans="2:7" ht="15.75" customHeight="1">
      <c r="B1093" s="304"/>
      <c r="F1093" s="359"/>
      <c r="G1093" s="359"/>
    </row>
    <row r="1094" spans="2:7" ht="15.75" customHeight="1">
      <c r="B1094" s="304"/>
      <c r="F1094" s="359"/>
      <c r="G1094" s="359"/>
    </row>
    <row r="1095" spans="2:7" ht="15.75" customHeight="1">
      <c r="B1095" s="304"/>
      <c r="F1095" s="359"/>
      <c r="G1095" s="359"/>
    </row>
    <row r="1096" spans="2:7" ht="15.75" customHeight="1">
      <c r="B1096" s="304"/>
      <c r="F1096" s="359"/>
      <c r="G1096" s="359"/>
    </row>
    <row r="1097" spans="2:7" ht="15.75" customHeight="1">
      <c r="B1097" s="304"/>
      <c r="F1097" s="359"/>
      <c r="G1097" s="359"/>
    </row>
    <row r="1098" spans="2:7" ht="15.75" customHeight="1">
      <c r="B1098" s="304"/>
      <c r="F1098" s="359"/>
      <c r="G1098" s="359"/>
    </row>
    <row r="1099" spans="2:7" ht="15.75" customHeight="1">
      <c r="B1099" s="304"/>
      <c r="F1099" s="359"/>
      <c r="G1099" s="359"/>
    </row>
    <row r="1100" spans="2:7" ht="15.75" customHeight="1">
      <c r="B1100" s="304"/>
      <c r="F1100" s="359"/>
      <c r="G1100" s="359"/>
    </row>
    <row r="1101" spans="2:7" ht="15.75" customHeight="1">
      <c r="B1101" s="304"/>
      <c r="F1101" s="359"/>
      <c r="G1101" s="359"/>
    </row>
    <row r="1102" spans="2:7" ht="15.75" customHeight="1">
      <c r="B1102" s="304"/>
      <c r="F1102" s="359"/>
      <c r="G1102" s="359"/>
    </row>
    <row r="1103" spans="2:7" ht="15.75" customHeight="1">
      <c r="B1103" s="304"/>
      <c r="F1103" s="359"/>
      <c r="G1103" s="359"/>
    </row>
    <row r="1104" spans="2:7" ht="15.75" customHeight="1">
      <c r="B1104" s="304"/>
      <c r="F1104" s="359"/>
      <c r="G1104" s="359"/>
    </row>
    <row r="1105" spans="2:7" ht="15.75" customHeight="1">
      <c r="B1105" s="304"/>
      <c r="F1105" s="359"/>
      <c r="G1105" s="359"/>
    </row>
    <row r="1106" spans="2:7" ht="15.75" customHeight="1">
      <c r="B1106" s="304"/>
      <c r="F1106" s="359"/>
      <c r="G1106" s="359"/>
    </row>
    <row r="1107" spans="2:7" ht="15.75" customHeight="1">
      <c r="B1107" s="304"/>
      <c r="F1107" s="359"/>
      <c r="G1107" s="359"/>
    </row>
    <row r="1108" spans="2:7" ht="15.75" customHeight="1">
      <c r="B1108" s="304"/>
      <c r="F1108" s="359"/>
      <c r="G1108" s="359"/>
    </row>
    <row r="1109" spans="2:7" ht="15.75" customHeight="1">
      <c r="B1109" s="304"/>
      <c r="F1109" s="359"/>
      <c r="G1109" s="359"/>
    </row>
    <row r="1110" spans="2:7" ht="15.75" customHeight="1">
      <c r="B1110" s="304"/>
      <c r="F1110" s="359"/>
      <c r="G1110" s="359"/>
    </row>
    <row r="1111" spans="2:7" ht="15.75" customHeight="1">
      <c r="B1111" s="304"/>
      <c r="F1111" s="359"/>
      <c r="G1111" s="359"/>
    </row>
    <row r="1112" spans="2:7" ht="15.75" customHeight="1">
      <c r="B1112" s="304"/>
      <c r="F1112" s="359"/>
      <c r="G1112" s="359"/>
    </row>
    <row r="1113" spans="2:7" ht="15.75" customHeight="1">
      <c r="B1113" s="304"/>
      <c r="F1113" s="359"/>
      <c r="G1113" s="359"/>
    </row>
    <row r="1114" spans="2:7" ht="15.75" customHeight="1">
      <c r="B1114" s="304"/>
      <c r="F1114" s="359"/>
      <c r="G1114" s="359"/>
    </row>
    <row r="1115" spans="2:7" ht="15.75" customHeight="1">
      <c r="B1115" s="304"/>
      <c r="F1115" s="359"/>
      <c r="G1115" s="359"/>
    </row>
    <row r="1116" spans="2:7" ht="15.75" customHeight="1">
      <c r="B1116" s="304"/>
      <c r="F1116" s="359"/>
      <c r="G1116" s="359"/>
    </row>
    <row r="1117" spans="2:7" ht="15.75" customHeight="1">
      <c r="B1117" s="304"/>
      <c r="F1117" s="359"/>
      <c r="G1117" s="359"/>
    </row>
    <row r="1118" spans="2:7" ht="15.75" customHeight="1">
      <c r="B1118" s="304"/>
      <c r="F1118" s="359"/>
      <c r="G1118" s="359"/>
    </row>
    <row r="1119" spans="2:7" ht="15.75" customHeight="1">
      <c r="B1119" s="304"/>
      <c r="F1119" s="359"/>
      <c r="G1119" s="359"/>
    </row>
    <row r="1120" spans="2:7" ht="15.75" customHeight="1">
      <c r="B1120" s="304"/>
      <c r="F1120" s="359"/>
      <c r="G1120" s="359"/>
    </row>
    <row r="1121" spans="2:7" ht="15.75" customHeight="1">
      <c r="B1121" s="304"/>
      <c r="F1121" s="359"/>
      <c r="G1121" s="359"/>
    </row>
    <row r="1122" spans="2:7" ht="15.75" customHeight="1">
      <c r="B1122" s="304"/>
      <c r="F1122" s="359"/>
      <c r="G1122" s="359"/>
    </row>
    <row r="1123" spans="2:7" ht="15.75" customHeight="1">
      <c r="B1123" s="304"/>
      <c r="F1123" s="359"/>
      <c r="G1123" s="359"/>
    </row>
    <row r="1124" spans="2:7" ht="15.75" customHeight="1">
      <c r="B1124" s="304"/>
      <c r="F1124" s="359"/>
      <c r="G1124" s="359"/>
    </row>
    <row r="1125" spans="2:7" ht="15.75" customHeight="1">
      <c r="B1125" s="304"/>
      <c r="F1125" s="359"/>
      <c r="G1125" s="359"/>
    </row>
    <row r="1126" spans="2:7" ht="15.75" customHeight="1">
      <c r="B1126" s="304"/>
      <c r="F1126" s="359"/>
      <c r="G1126" s="359"/>
    </row>
    <row r="1127" spans="2:7" ht="15.75" customHeight="1">
      <c r="B1127" s="304"/>
      <c r="F1127" s="359"/>
      <c r="G1127" s="359"/>
    </row>
    <row r="1128" spans="2:7" ht="15.75" customHeight="1">
      <c r="B1128" s="304"/>
      <c r="F1128" s="359"/>
      <c r="G1128" s="359"/>
    </row>
    <row r="1129" spans="2:7" ht="15.75" customHeight="1">
      <c r="B1129" s="304"/>
      <c r="F1129" s="359"/>
      <c r="G1129" s="359"/>
    </row>
    <row r="1130" spans="2:7" ht="15.75" customHeight="1">
      <c r="B1130" s="304"/>
      <c r="F1130" s="359"/>
      <c r="G1130" s="359"/>
    </row>
    <row r="1131" spans="2:7" ht="15.75" customHeight="1">
      <c r="B1131" s="304"/>
      <c r="F1131" s="359"/>
      <c r="G1131" s="359"/>
    </row>
    <row r="1132" spans="2:7" ht="15.75" customHeight="1">
      <c r="B1132" s="304"/>
      <c r="F1132" s="359"/>
      <c r="G1132" s="359"/>
    </row>
    <row r="1133" spans="2:7" ht="15.75" customHeight="1">
      <c r="B1133" s="304"/>
      <c r="F1133" s="359"/>
      <c r="G1133" s="359"/>
    </row>
    <row r="1134" spans="2:7" ht="15.75" customHeight="1">
      <c r="B1134" s="304"/>
      <c r="F1134" s="359"/>
      <c r="G1134" s="359"/>
    </row>
    <row r="1135" spans="2:7" ht="15.75" customHeight="1">
      <c r="B1135" s="304"/>
      <c r="F1135" s="359"/>
      <c r="G1135" s="359"/>
    </row>
    <row r="1136" spans="2:7" ht="15.75" customHeight="1">
      <c r="B1136" s="304"/>
      <c r="F1136" s="359"/>
      <c r="G1136" s="359"/>
    </row>
    <row r="1137" spans="2:7" ht="15.75" customHeight="1">
      <c r="B1137" s="304"/>
      <c r="F1137" s="359"/>
      <c r="G1137" s="359"/>
    </row>
    <row r="1138" spans="2:7" ht="15.75" customHeight="1">
      <c r="B1138" s="304"/>
      <c r="F1138" s="359"/>
      <c r="G1138" s="359"/>
    </row>
    <row r="1139" spans="2:7" ht="15.75" customHeight="1">
      <c r="B1139" s="304"/>
      <c r="F1139" s="359"/>
      <c r="G1139" s="359"/>
    </row>
    <row r="1140" spans="2:7" ht="15.75" customHeight="1">
      <c r="B1140" s="304"/>
      <c r="F1140" s="359"/>
      <c r="G1140" s="359"/>
    </row>
    <row r="1141" spans="2:7" ht="15.75" customHeight="1">
      <c r="B1141" s="304"/>
      <c r="F1141" s="359"/>
      <c r="G1141" s="359"/>
    </row>
    <row r="1142" spans="2:7" ht="15.75" customHeight="1">
      <c r="B1142" s="304"/>
      <c r="F1142" s="359"/>
      <c r="G1142" s="359"/>
    </row>
    <row r="1143" spans="2:7" ht="15.75" customHeight="1">
      <c r="B1143" s="304"/>
      <c r="F1143" s="359"/>
      <c r="G1143" s="359"/>
    </row>
    <row r="1144" spans="2:7" ht="15.75" customHeight="1">
      <c r="B1144" s="304"/>
      <c r="F1144" s="359"/>
      <c r="G1144" s="359"/>
    </row>
    <row r="1145" spans="2:7" ht="15.75" customHeight="1">
      <c r="B1145" s="304"/>
      <c r="F1145" s="359"/>
      <c r="G1145" s="359"/>
    </row>
    <row r="1146" spans="2:7" ht="15.75" customHeight="1">
      <c r="B1146" s="304"/>
      <c r="F1146" s="359"/>
      <c r="G1146" s="359"/>
    </row>
    <row r="1147" spans="2:7" ht="15.75" customHeight="1">
      <c r="B1147" s="304"/>
      <c r="F1147" s="359"/>
      <c r="G1147" s="359"/>
    </row>
    <row r="1148" spans="2:7" ht="15.75" customHeight="1">
      <c r="B1148" s="304"/>
      <c r="F1148" s="359"/>
      <c r="G1148" s="359"/>
    </row>
    <row r="1149" spans="2:7" ht="15.75" customHeight="1">
      <c r="B1149" s="304"/>
      <c r="F1149" s="359"/>
      <c r="G1149" s="359"/>
    </row>
    <row r="1150" spans="2:7" ht="15.75" customHeight="1">
      <c r="B1150" s="304"/>
      <c r="F1150" s="359"/>
      <c r="G1150" s="359"/>
    </row>
    <row r="1151" spans="2:7" ht="15.75" customHeight="1">
      <c r="B1151" s="304"/>
      <c r="F1151" s="359"/>
      <c r="G1151" s="359"/>
    </row>
    <row r="1152" spans="2:7" ht="15.75" customHeight="1">
      <c r="B1152" s="304"/>
      <c r="F1152" s="359"/>
      <c r="G1152" s="359"/>
    </row>
    <row r="1153" spans="2:7" ht="15.75" customHeight="1">
      <c r="B1153" s="304"/>
      <c r="F1153" s="359"/>
      <c r="G1153" s="359"/>
    </row>
    <row r="1154" spans="2:7" ht="15.75" customHeight="1">
      <c r="B1154" s="304"/>
      <c r="F1154" s="359"/>
      <c r="G1154" s="359"/>
    </row>
    <row r="1155" spans="2:7" ht="15.75" customHeight="1">
      <c r="B1155" s="304"/>
      <c r="F1155" s="359"/>
      <c r="G1155" s="359"/>
    </row>
    <row r="1156" spans="2:7" ht="15.75" customHeight="1">
      <c r="B1156" s="304"/>
      <c r="F1156" s="359"/>
      <c r="G1156" s="359"/>
    </row>
    <row r="1157" spans="2:7" ht="15.75" customHeight="1">
      <c r="B1157" s="304"/>
      <c r="F1157" s="359"/>
      <c r="G1157" s="359"/>
    </row>
    <row r="1158" spans="2:7" ht="15.75" customHeight="1">
      <c r="B1158" s="304"/>
      <c r="F1158" s="359"/>
      <c r="G1158" s="359"/>
    </row>
    <row r="1159" spans="2:7" ht="15.75" customHeight="1">
      <c r="B1159" s="304"/>
      <c r="F1159" s="359"/>
      <c r="G1159" s="359"/>
    </row>
    <row r="1160" spans="2:7" ht="15.75" customHeight="1">
      <c r="B1160" s="304"/>
      <c r="F1160" s="359"/>
      <c r="G1160" s="359"/>
    </row>
    <row r="1161" spans="2:7" ht="15.75" customHeight="1">
      <c r="B1161" s="304"/>
      <c r="F1161" s="359"/>
      <c r="G1161" s="359"/>
    </row>
    <row r="1162" spans="2:7" ht="15.75" customHeight="1">
      <c r="B1162" s="304"/>
      <c r="F1162" s="359"/>
      <c r="G1162" s="359"/>
    </row>
    <row r="1163" spans="2:7" ht="15.75" customHeight="1">
      <c r="B1163" s="304"/>
      <c r="F1163" s="359"/>
      <c r="G1163" s="359"/>
    </row>
    <row r="1164" spans="2:7" ht="15.75" customHeight="1">
      <c r="B1164" s="304"/>
      <c r="F1164" s="359"/>
      <c r="G1164" s="359"/>
    </row>
    <row r="1165" spans="2:7" ht="15.75" customHeight="1">
      <c r="B1165" s="304"/>
      <c r="F1165" s="359"/>
      <c r="G1165" s="359"/>
    </row>
    <row r="1166" spans="2:7" ht="15.75" customHeight="1">
      <c r="B1166" s="304"/>
      <c r="F1166" s="359"/>
      <c r="G1166" s="359"/>
    </row>
    <row r="1167" spans="2:7" ht="15.75" customHeight="1">
      <c r="B1167" s="304"/>
      <c r="F1167" s="359"/>
      <c r="G1167" s="359"/>
    </row>
    <row r="1168" spans="2:7" ht="15.75" customHeight="1">
      <c r="B1168" s="304"/>
      <c r="F1168" s="359"/>
      <c r="G1168" s="359"/>
    </row>
    <row r="1169" spans="2:7" ht="15.75" customHeight="1">
      <c r="B1169" s="304"/>
      <c r="F1169" s="359"/>
      <c r="G1169" s="359"/>
    </row>
    <row r="1170" spans="2:7" ht="15.75" customHeight="1">
      <c r="B1170" s="304"/>
      <c r="F1170" s="359"/>
      <c r="G1170" s="359"/>
    </row>
    <row r="1171" spans="2:7" ht="15.75" customHeight="1">
      <c r="B1171" s="304"/>
      <c r="F1171" s="359"/>
      <c r="G1171" s="359"/>
    </row>
    <row r="1172" spans="2:7" ht="15.75" customHeight="1">
      <c r="B1172" s="304"/>
      <c r="F1172" s="359"/>
      <c r="G1172" s="359"/>
    </row>
    <row r="1173" spans="2:7" ht="15.75" customHeight="1">
      <c r="B1173" s="304"/>
      <c r="F1173" s="359"/>
      <c r="G1173" s="359"/>
    </row>
    <row r="1174" spans="2:7" ht="15.75" customHeight="1">
      <c r="B1174" s="304"/>
      <c r="F1174" s="359"/>
      <c r="G1174" s="359"/>
    </row>
    <row r="1175" spans="2:7" ht="15.75" customHeight="1">
      <c r="B1175" s="304"/>
      <c r="F1175" s="359"/>
      <c r="G1175" s="359"/>
    </row>
    <row r="1176" spans="2:7" ht="15.75" customHeight="1">
      <c r="B1176" s="304"/>
      <c r="F1176" s="359"/>
      <c r="G1176" s="359"/>
    </row>
    <row r="1177" spans="2:7" ht="15.75" customHeight="1">
      <c r="B1177" s="304"/>
      <c r="F1177" s="359"/>
      <c r="G1177" s="359"/>
    </row>
    <row r="1178" spans="2:7" ht="15.75" customHeight="1">
      <c r="B1178" s="304"/>
      <c r="F1178" s="359"/>
      <c r="G1178" s="359"/>
    </row>
    <row r="1179" spans="2:7" ht="15.75" customHeight="1">
      <c r="B1179" s="304"/>
      <c r="F1179" s="359"/>
      <c r="G1179" s="359"/>
    </row>
    <row r="1180" spans="2:7" ht="15.75" customHeight="1">
      <c r="B1180" s="304"/>
      <c r="F1180" s="359"/>
      <c r="G1180" s="359"/>
    </row>
    <row r="1181" spans="2:7" ht="15.75" customHeight="1">
      <c r="B1181" s="304"/>
      <c r="F1181" s="359"/>
      <c r="G1181" s="359"/>
    </row>
    <row r="1182" spans="2:7" ht="15.75" customHeight="1">
      <c r="B1182" s="304"/>
      <c r="F1182" s="359"/>
      <c r="G1182" s="359"/>
    </row>
    <row r="1183" spans="2:7" ht="15.75" customHeight="1">
      <c r="B1183" s="304"/>
      <c r="F1183" s="359"/>
      <c r="G1183" s="359"/>
    </row>
    <row r="1184" spans="2:7" ht="15.75" customHeight="1">
      <c r="B1184" s="304"/>
      <c r="F1184" s="359"/>
      <c r="G1184" s="359"/>
    </row>
    <row r="1185" spans="2:7" ht="15.75" customHeight="1">
      <c r="B1185" s="304"/>
      <c r="F1185" s="359"/>
      <c r="G1185" s="359"/>
    </row>
    <row r="1186" spans="2:7" ht="15.75" customHeight="1">
      <c r="B1186" s="304"/>
      <c r="F1186" s="359"/>
      <c r="G1186" s="359"/>
    </row>
    <row r="1187" spans="2:7" ht="15.75" customHeight="1">
      <c r="B1187" s="304"/>
      <c r="F1187" s="359"/>
      <c r="G1187" s="359"/>
    </row>
    <row r="1188" spans="2:7" ht="15.75" customHeight="1">
      <c r="B1188" s="304"/>
      <c r="F1188" s="359"/>
      <c r="G1188" s="359"/>
    </row>
    <row r="1189" spans="2:7" ht="15.75" customHeight="1">
      <c r="B1189" s="304"/>
      <c r="F1189" s="359"/>
      <c r="G1189" s="359"/>
    </row>
    <row r="1190" spans="2:7" ht="15.75" customHeight="1">
      <c r="B1190" s="304"/>
      <c r="F1190" s="359"/>
      <c r="G1190" s="359"/>
    </row>
    <row r="1191" spans="2:7" ht="15.75" customHeight="1">
      <c r="B1191" s="304"/>
      <c r="F1191" s="359"/>
      <c r="G1191" s="359"/>
    </row>
    <row r="1192" spans="2:7" ht="15.75" customHeight="1">
      <c r="B1192" s="304"/>
      <c r="F1192" s="359"/>
      <c r="G1192" s="359"/>
    </row>
    <row r="1193" spans="2:7" ht="15.75" customHeight="1">
      <c r="B1193" s="304"/>
      <c r="F1193" s="359"/>
      <c r="G1193" s="359"/>
    </row>
    <row r="1194" spans="2:7" ht="15.75" customHeight="1">
      <c r="B1194" s="304"/>
      <c r="F1194" s="359"/>
      <c r="G1194" s="359"/>
    </row>
    <row r="1195" spans="2:7" ht="15.75" customHeight="1">
      <c r="B1195" s="304"/>
      <c r="F1195" s="359"/>
      <c r="G1195" s="359"/>
    </row>
    <row r="1196" spans="2:7" ht="15.75" customHeight="1">
      <c r="B1196" s="304"/>
      <c r="F1196" s="359"/>
      <c r="G1196" s="359"/>
    </row>
    <row r="1197" spans="2:7" ht="15.75" customHeight="1">
      <c r="B1197" s="304"/>
      <c r="F1197" s="359"/>
      <c r="G1197" s="359"/>
    </row>
    <row r="1198" spans="2:7" ht="15.75" customHeight="1">
      <c r="B1198" s="304"/>
      <c r="F1198" s="359"/>
      <c r="G1198" s="359"/>
    </row>
    <row r="1199" spans="2:7" ht="15.75" customHeight="1">
      <c r="B1199" s="304"/>
      <c r="F1199" s="359"/>
      <c r="G1199" s="359"/>
    </row>
    <row r="1200" spans="2:7" ht="15.75" customHeight="1">
      <c r="B1200" s="304"/>
      <c r="F1200" s="359"/>
      <c r="G1200" s="359"/>
    </row>
    <row r="1201" spans="2:7" ht="15.75" customHeight="1">
      <c r="B1201" s="304"/>
      <c r="F1201" s="359"/>
      <c r="G1201" s="359"/>
    </row>
    <row r="1202" spans="2:7" ht="15.75" customHeight="1">
      <c r="B1202" s="304"/>
      <c r="F1202" s="359"/>
      <c r="G1202" s="359"/>
    </row>
    <row r="1203" spans="2:7" ht="15.75" customHeight="1">
      <c r="B1203" s="304"/>
      <c r="F1203" s="359"/>
      <c r="G1203" s="359"/>
    </row>
    <row r="1204" spans="2:7" ht="15.75" customHeight="1">
      <c r="B1204" s="304"/>
      <c r="F1204" s="359"/>
      <c r="G1204" s="359"/>
    </row>
    <row r="1205" spans="2:7" ht="15.75" customHeight="1">
      <c r="B1205" s="304"/>
      <c r="F1205" s="359"/>
      <c r="G1205" s="359"/>
    </row>
    <row r="1206" spans="2:7" ht="15.75" customHeight="1">
      <c r="B1206" s="304"/>
      <c r="F1206" s="359"/>
      <c r="G1206" s="359"/>
    </row>
    <row r="1207" spans="2:7" ht="15.75" customHeight="1">
      <c r="B1207" s="304"/>
      <c r="F1207" s="359"/>
      <c r="G1207" s="359"/>
    </row>
    <row r="1208" spans="2:7" ht="15.75" customHeight="1">
      <c r="B1208" s="304"/>
      <c r="F1208" s="359"/>
      <c r="G1208" s="359"/>
    </row>
    <row r="1209" spans="2:7" ht="15.75" customHeight="1">
      <c r="B1209" s="304"/>
      <c r="F1209" s="359"/>
      <c r="G1209" s="359"/>
    </row>
    <row r="1210" spans="2:7" ht="15.75" customHeight="1">
      <c r="B1210" s="304"/>
      <c r="F1210" s="359"/>
      <c r="G1210" s="359"/>
    </row>
    <row r="1211" spans="2:7" ht="15.75" customHeight="1">
      <c r="B1211" s="304"/>
      <c r="F1211" s="359"/>
      <c r="G1211" s="359"/>
    </row>
    <row r="1212" spans="2:7" ht="15.75" customHeight="1">
      <c r="B1212" s="304"/>
      <c r="F1212" s="359"/>
      <c r="G1212" s="359"/>
    </row>
    <row r="1213" spans="2:7" ht="15.75" customHeight="1">
      <c r="B1213" s="304"/>
      <c r="F1213" s="359"/>
      <c r="G1213" s="359"/>
    </row>
    <row r="1214" spans="2:7" ht="15.75" customHeight="1">
      <c r="B1214" s="304"/>
      <c r="F1214" s="359"/>
      <c r="G1214" s="359"/>
    </row>
    <row r="1215" spans="2:7" ht="15.75" customHeight="1">
      <c r="B1215" s="304"/>
      <c r="F1215" s="359"/>
      <c r="G1215" s="359"/>
    </row>
    <row r="1216" spans="2:7" ht="15.75" customHeight="1">
      <c r="B1216" s="304"/>
      <c r="F1216" s="359"/>
      <c r="G1216" s="359"/>
    </row>
    <row r="1217" spans="2:7" ht="15.75" customHeight="1">
      <c r="B1217" s="304"/>
      <c r="F1217" s="359"/>
      <c r="G1217" s="359"/>
    </row>
    <row r="1218" spans="2:7" ht="15.75" customHeight="1">
      <c r="B1218" s="304"/>
      <c r="F1218" s="359"/>
      <c r="G1218" s="359"/>
    </row>
    <row r="1219" spans="2:7" ht="15.75" customHeight="1">
      <c r="B1219" s="304"/>
      <c r="F1219" s="359"/>
      <c r="G1219" s="359"/>
    </row>
    <row r="1220" spans="2:7" ht="15.75" customHeight="1">
      <c r="B1220" s="304"/>
      <c r="F1220" s="359"/>
      <c r="G1220" s="359"/>
    </row>
    <row r="1221" spans="2:7" ht="15.75" customHeight="1">
      <c r="B1221" s="304"/>
      <c r="F1221" s="359"/>
      <c r="G1221" s="359"/>
    </row>
    <row r="1222" spans="2:7" ht="15.75" customHeight="1">
      <c r="B1222" s="304"/>
      <c r="F1222" s="359"/>
      <c r="G1222" s="359"/>
    </row>
    <row r="1223" spans="2:7" ht="15.75" customHeight="1">
      <c r="B1223" s="304"/>
      <c r="F1223" s="359"/>
      <c r="G1223" s="359"/>
    </row>
    <row r="1224" spans="2:7" ht="15.75" customHeight="1">
      <c r="B1224" s="304"/>
      <c r="F1224" s="359"/>
      <c r="G1224" s="359"/>
    </row>
    <row r="1225" spans="2:7" ht="15.75" customHeight="1">
      <c r="B1225" s="304"/>
      <c r="F1225" s="359"/>
      <c r="G1225" s="359"/>
    </row>
    <row r="1226" spans="2:7" ht="15.75" customHeight="1">
      <c r="B1226" s="304"/>
      <c r="F1226" s="359"/>
      <c r="G1226" s="359"/>
    </row>
    <row r="1227" spans="2:7" ht="15.75" customHeight="1">
      <c r="B1227" s="304"/>
      <c r="F1227" s="359"/>
      <c r="G1227" s="359"/>
    </row>
    <row r="1228" spans="2:7" ht="15.75" customHeight="1">
      <c r="B1228" s="304"/>
      <c r="F1228" s="359"/>
      <c r="G1228" s="359"/>
    </row>
    <row r="1229" spans="2:7" ht="15.75" customHeight="1">
      <c r="B1229" s="304"/>
      <c r="F1229" s="359"/>
      <c r="G1229" s="359"/>
    </row>
    <row r="1230" spans="2:7" ht="15.75" customHeight="1">
      <c r="B1230" s="304"/>
      <c r="F1230" s="359"/>
      <c r="G1230" s="359"/>
    </row>
    <row r="1231" spans="2:7" ht="15.75" customHeight="1">
      <c r="B1231" s="304"/>
      <c r="F1231" s="359"/>
      <c r="G1231" s="359"/>
    </row>
    <row r="1232" spans="2:7" ht="15.75" customHeight="1">
      <c r="B1232" s="304"/>
      <c r="F1232" s="359"/>
      <c r="G1232" s="359"/>
    </row>
    <row r="1233" spans="2:7" ht="15.75" customHeight="1">
      <c r="B1233" s="304"/>
      <c r="F1233" s="359"/>
      <c r="G1233" s="359"/>
    </row>
    <row r="1234" spans="2:7" ht="15.75" customHeight="1">
      <c r="B1234" s="304"/>
      <c r="F1234" s="359"/>
      <c r="G1234" s="359"/>
    </row>
    <row r="1235" spans="2:7" ht="15.75" customHeight="1">
      <c r="B1235" s="304"/>
      <c r="F1235" s="359"/>
      <c r="G1235" s="359"/>
    </row>
    <row r="1236" spans="2:7" ht="15.75" customHeight="1">
      <c r="B1236" s="304"/>
      <c r="F1236" s="359"/>
      <c r="G1236" s="359"/>
    </row>
    <row r="1237" spans="2:7" ht="15.75" customHeight="1">
      <c r="B1237" s="304"/>
      <c r="F1237" s="359"/>
      <c r="G1237" s="359"/>
    </row>
    <row r="1238" spans="2:7" ht="15.75" customHeight="1">
      <c r="B1238" s="304"/>
      <c r="F1238" s="359"/>
      <c r="G1238" s="359"/>
    </row>
    <row r="1239" spans="2:7" ht="15.75" customHeight="1">
      <c r="B1239" s="304"/>
      <c r="F1239" s="359"/>
      <c r="G1239" s="359"/>
    </row>
    <row r="1240" spans="2:7" ht="15.75" customHeight="1">
      <c r="B1240" s="304"/>
      <c r="F1240" s="359"/>
      <c r="G1240" s="359"/>
    </row>
    <row r="1241" spans="2:7" ht="15.75" customHeight="1">
      <c r="B1241" s="304"/>
      <c r="F1241" s="359"/>
      <c r="G1241" s="359"/>
    </row>
    <row r="1242" spans="2:7" ht="15.75" customHeight="1">
      <c r="B1242" s="304"/>
      <c r="F1242" s="359"/>
      <c r="G1242" s="359"/>
    </row>
    <row r="1243" spans="2:7" ht="15.75" customHeight="1">
      <c r="B1243" s="304"/>
      <c r="F1243" s="359"/>
      <c r="G1243" s="359"/>
    </row>
    <row r="1244" spans="2:7" ht="15.75" customHeight="1">
      <c r="B1244" s="304"/>
      <c r="F1244" s="359"/>
      <c r="G1244" s="359"/>
    </row>
    <row r="1245" spans="2:7" ht="15.75" customHeight="1">
      <c r="B1245" s="304"/>
      <c r="F1245" s="359"/>
      <c r="G1245" s="359"/>
    </row>
    <row r="1246" spans="2:7" ht="15.75" customHeight="1">
      <c r="B1246" s="304"/>
      <c r="F1246" s="359"/>
      <c r="G1246" s="359"/>
    </row>
    <row r="1247" spans="2:7" ht="15.75" customHeight="1">
      <c r="B1247" s="304"/>
      <c r="F1247" s="359"/>
      <c r="G1247" s="359"/>
    </row>
    <row r="1248" spans="2:7" ht="15.75" customHeight="1">
      <c r="B1248" s="304"/>
      <c r="F1248" s="359"/>
      <c r="G1248" s="359"/>
    </row>
    <row r="1249" spans="2:7" ht="15.75" customHeight="1">
      <c r="B1249" s="304"/>
      <c r="F1249" s="359"/>
      <c r="G1249" s="359"/>
    </row>
    <row r="1250" spans="2:7" ht="15.75" customHeight="1">
      <c r="B1250" s="304"/>
      <c r="F1250" s="359"/>
      <c r="G1250" s="359"/>
    </row>
    <row r="1251" spans="2:7" ht="15.75" customHeight="1">
      <c r="B1251" s="304"/>
      <c r="F1251" s="359"/>
      <c r="G1251" s="359"/>
    </row>
    <row r="1252" spans="2:7" ht="15.75" customHeight="1">
      <c r="B1252" s="304"/>
      <c r="F1252" s="359"/>
      <c r="G1252" s="359"/>
    </row>
    <row r="1253" spans="2:7" ht="15.75" customHeight="1">
      <c r="B1253" s="304"/>
      <c r="F1253" s="359"/>
      <c r="G1253" s="359"/>
    </row>
    <row r="1254" spans="2:7" ht="15.75" customHeight="1">
      <c r="B1254" s="304"/>
      <c r="F1254" s="359"/>
      <c r="G1254" s="359"/>
    </row>
    <row r="1255" spans="2:7" ht="15.75" customHeight="1">
      <c r="B1255" s="304"/>
      <c r="F1255" s="359"/>
      <c r="G1255" s="359"/>
    </row>
    <row r="1256" spans="2:7" ht="15.75" customHeight="1">
      <c r="B1256" s="304"/>
      <c r="F1256" s="359"/>
      <c r="G1256" s="359"/>
    </row>
    <row r="1257" spans="2:7" ht="15.75" customHeight="1">
      <c r="B1257" s="304"/>
      <c r="F1257" s="359"/>
      <c r="G1257" s="359"/>
    </row>
    <row r="1258" spans="2:7" ht="15.75" customHeight="1">
      <c r="B1258" s="304"/>
      <c r="F1258" s="359"/>
      <c r="G1258" s="359"/>
    </row>
    <row r="1259" spans="2:7" ht="15.75" customHeight="1">
      <c r="B1259" s="304"/>
      <c r="F1259" s="359"/>
      <c r="G1259" s="359"/>
    </row>
    <row r="1260" spans="2:7" ht="15.75" customHeight="1">
      <c r="B1260" s="304"/>
      <c r="F1260" s="359"/>
      <c r="G1260" s="359"/>
    </row>
    <row r="1261" spans="2:7" ht="15.75" customHeight="1">
      <c r="B1261" s="304"/>
      <c r="F1261" s="359"/>
      <c r="G1261" s="359"/>
    </row>
    <row r="1262" spans="2:7" ht="15.75" customHeight="1">
      <c r="B1262" s="304"/>
      <c r="F1262" s="359"/>
      <c r="G1262" s="359"/>
    </row>
    <row r="1263" spans="2:7" ht="15.75" customHeight="1">
      <c r="B1263" s="304"/>
      <c r="F1263" s="359"/>
      <c r="G1263" s="359"/>
    </row>
    <row r="1264" spans="2:7" ht="15.75" customHeight="1">
      <c r="B1264" s="304"/>
      <c r="F1264" s="359"/>
      <c r="G1264" s="359"/>
    </row>
    <row r="1265" spans="2:7" ht="15.75" customHeight="1">
      <c r="B1265" s="304"/>
      <c r="F1265" s="359"/>
      <c r="G1265" s="359"/>
    </row>
    <row r="1266" spans="2:7" ht="15.75" customHeight="1">
      <c r="B1266" s="304"/>
      <c r="F1266" s="359"/>
      <c r="G1266" s="359"/>
    </row>
    <row r="1267" spans="2:7" ht="15.75" customHeight="1">
      <c r="B1267" s="304"/>
      <c r="F1267" s="359"/>
      <c r="G1267" s="359"/>
    </row>
    <row r="1268" spans="2:7" ht="15.75" customHeight="1">
      <c r="B1268" s="304"/>
      <c r="F1268" s="359"/>
      <c r="G1268" s="359"/>
    </row>
    <row r="1269" spans="2:7" ht="15.75" customHeight="1">
      <c r="B1269" s="304"/>
      <c r="F1269" s="359"/>
      <c r="G1269" s="359"/>
    </row>
    <row r="1270" spans="2:7" ht="15.75" customHeight="1">
      <c r="B1270" s="304"/>
      <c r="F1270" s="359"/>
      <c r="G1270" s="359"/>
    </row>
    <row r="1271" spans="2:7" ht="15.75" customHeight="1">
      <c r="B1271" s="304"/>
      <c r="F1271" s="359"/>
      <c r="G1271" s="359"/>
    </row>
    <row r="1272" spans="2:7" ht="15.75" customHeight="1">
      <c r="B1272" s="304"/>
      <c r="F1272" s="359"/>
      <c r="G1272" s="359"/>
    </row>
    <row r="1273" spans="2:7" ht="15.75" customHeight="1">
      <c r="B1273" s="304"/>
      <c r="F1273" s="359"/>
      <c r="G1273" s="359"/>
    </row>
    <row r="1274" spans="2:7" ht="15.75" customHeight="1">
      <c r="B1274" s="304"/>
      <c r="F1274" s="359"/>
      <c r="G1274" s="359"/>
    </row>
    <row r="1275" spans="2:7" ht="15.75" customHeight="1">
      <c r="B1275" s="304"/>
      <c r="F1275" s="359"/>
      <c r="G1275" s="359"/>
    </row>
    <row r="1276" spans="2:7" ht="15.75" customHeight="1">
      <c r="B1276" s="304"/>
      <c r="F1276" s="359"/>
      <c r="G1276" s="359"/>
    </row>
    <row r="1277" spans="2:7" ht="15.75" customHeight="1">
      <c r="B1277" s="304"/>
      <c r="F1277" s="359"/>
      <c r="G1277" s="359"/>
    </row>
    <row r="1278" spans="2:7" ht="15.75" customHeight="1">
      <c r="B1278" s="304"/>
      <c r="F1278" s="359"/>
      <c r="G1278" s="359"/>
    </row>
    <row r="1279" spans="2:7" ht="15.75" customHeight="1">
      <c r="B1279" s="304"/>
      <c r="F1279" s="359"/>
      <c r="G1279" s="359"/>
    </row>
    <row r="1280" spans="2:7" ht="15.75" customHeight="1">
      <c r="B1280" s="304"/>
      <c r="F1280" s="359"/>
      <c r="G1280" s="359"/>
    </row>
    <row r="1281" spans="2:7" ht="15.75" customHeight="1">
      <c r="B1281" s="304"/>
      <c r="F1281" s="359"/>
      <c r="G1281" s="359"/>
    </row>
    <row r="1282" spans="2:7" ht="15.75" customHeight="1">
      <c r="B1282" s="304"/>
      <c r="F1282" s="359"/>
      <c r="G1282" s="359"/>
    </row>
    <row r="1283" spans="2:7" ht="15.75" customHeight="1">
      <c r="B1283" s="304"/>
      <c r="F1283" s="359"/>
      <c r="G1283" s="359"/>
    </row>
    <row r="1284" spans="2:7" ht="15.75" customHeight="1">
      <c r="B1284" s="304"/>
      <c r="F1284" s="359"/>
      <c r="G1284" s="359"/>
    </row>
    <row r="1285" spans="2:7" ht="15.75" customHeight="1">
      <c r="B1285" s="304"/>
      <c r="F1285" s="359"/>
      <c r="G1285" s="359"/>
    </row>
    <row r="1286" spans="2:7" ht="15.75" customHeight="1">
      <c r="B1286" s="304"/>
      <c r="F1286" s="359"/>
      <c r="G1286" s="359"/>
    </row>
    <row r="1287" spans="2:7" ht="15.75" customHeight="1">
      <c r="B1287" s="304"/>
      <c r="F1287" s="359"/>
      <c r="G1287" s="359"/>
    </row>
    <row r="1288" spans="2:7" ht="15.75" customHeight="1">
      <c r="B1288" s="304"/>
      <c r="F1288" s="359"/>
      <c r="G1288" s="359"/>
    </row>
    <row r="1289" spans="2:7" ht="15.75" customHeight="1">
      <c r="B1289" s="304"/>
      <c r="F1289" s="359"/>
      <c r="G1289" s="359"/>
    </row>
    <row r="1290" spans="2:7" ht="15.75" customHeight="1">
      <c r="B1290" s="304"/>
      <c r="F1290" s="359"/>
      <c r="G1290" s="359"/>
    </row>
    <row r="1291" spans="2:7" ht="15.75" customHeight="1">
      <c r="B1291" s="304"/>
      <c r="F1291" s="359"/>
      <c r="G1291" s="359"/>
    </row>
    <row r="1292" spans="2:7" ht="15.75" customHeight="1">
      <c r="B1292" s="304"/>
      <c r="F1292" s="359"/>
      <c r="G1292" s="359"/>
    </row>
    <row r="1293" spans="2:7" ht="15.75" customHeight="1">
      <c r="B1293" s="304"/>
      <c r="F1293" s="359"/>
      <c r="G1293" s="359"/>
    </row>
    <row r="1294" spans="2:7" ht="15.75" customHeight="1">
      <c r="B1294" s="304"/>
      <c r="F1294" s="359"/>
      <c r="G1294" s="359"/>
    </row>
    <row r="1295" spans="2:7" ht="15.75" customHeight="1">
      <c r="B1295" s="304"/>
      <c r="F1295" s="359"/>
      <c r="G1295" s="359"/>
    </row>
    <row r="1296" spans="2:7" ht="15.75" customHeight="1">
      <c r="B1296" s="304"/>
      <c r="F1296" s="359"/>
      <c r="G1296" s="359"/>
    </row>
    <row r="1297" spans="2:7" ht="15.75" customHeight="1">
      <c r="B1297" s="304"/>
      <c r="F1297" s="359"/>
      <c r="G1297" s="359"/>
    </row>
    <row r="1298" spans="2:7" ht="15.75" customHeight="1">
      <c r="B1298" s="304"/>
      <c r="F1298" s="359"/>
      <c r="G1298" s="359"/>
    </row>
    <row r="1299" spans="2:7" ht="15.75" customHeight="1">
      <c r="B1299" s="304"/>
      <c r="F1299" s="359"/>
      <c r="G1299" s="359"/>
    </row>
    <row r="1300" spans="2:7" ht="15.75" customHeight="1">
      <c r="B1300" s="304"/>
      <c r="F1300" s="359"/>
      <c r="G1300" s="359"/>
    </row>
    <row r="1301" spans="2:7" ht="15.75" customHeight="1">
      <c r="B1301" s="304"/>
      <c r="F1301" s="359"/>
      <c r="G1301" s="359"/>
    </row>
    <row r="1302" spans="2:7" ht="15.75" customHeight="1">
      <c r="B1302" s="304"/>
      <c r="F1302" s="359"/>
      <c r="G1302" s="359"/>
    </row>
    <row r="1303" spans="2:7" ht="15.75" customHeight="1">
      <c r="B1303" s="304"/>
      <c r="F1303" s="359"/>
      <c r="G1303" s="359"/>
    </row>
    <row r="1304" spans="2:7" ht="15.75" customHeight="1">
      <c r="B1304" s="304"/>
      <c r="F1304" s="359"/>
      <c r="G1304" s="359"/>
    </row>
    <row r="1305" spans="2:7" ht="15.75" customHeight="1">
      <c r="B1305" s="304"/>
      <c r="F1305" s="359"/>
      <c r="G1305" s="359"/>
    </row>
    <row r="1306" spans="2:7" ht="15.75" customHeight="1">
      <c r="B1306" s="304"/>
      <c r="F1306" s="359"/>
      <c r="G1306" s="359"/>
    </row>
    <row r="1307" spans="2:7" ht="15.75" customHeight="1">
      <c r="B1307" s="304"/>
      <c r="F1307" s="359"/>
      <c r="G1307" s="359"/>
    </row>
    <row r="1308" spans="2:7" ht="15.75" customHeight="1">
      <c r="B1308" s="304"/>
      <c r="F1308" s="359"/>
      <c r="G1308" s="359"/>
    </row>
    <row r="1309" spans="2:7" ht="15.75" customHeight="1">
      <c r="B1309" s="304"/>
      <c r="F1309" s="359"/>
      <c r="G1309" s="359"/>
    </row>
    <row r="1310" spans="2:7" ht="15.75" customHeight="1">
      <c r="B1310" s="304"/>
      <c r="F1310" s="359"/>
      <c r="G1310" s="359"/>
    </row>
    <row r="1311" spans="2:7" ht="15.75" customHeight="1">
      <c r="B1311" s="304"/>
      <c r="F1311" s="359"/>
      <c r="G1311" s="359"/>
    </row>
    <row r="1312" spans="2:7" ht="15.75" customHeight="1">
      <c r="B1312" s="304"/>
      <c r="F1312" s="359"/>
      <c r="G1312" s="359"/>
    </row>
    <row r="1313" spans="2:7" ht="15.75" customHeight="1">
      <c r="B1313" s="304"/>
      <c r="F1313" s="359"/>
      <c r="G1313" s="359"/>
    </row>
    <row r="1314" spans="2:7" ht="15.75" customHeight="1">
      <c r="B1314" s="304"/>
      <c r="F1314" s="359"/>
      <c r="G1314" s="359"/>
    </row>
    <row r="1315" spans="2:7" ht="15.75" customHeight="1">
      <c r="B1315" s="304"/>
      <c r="F1315" s="359"/>
      <c r="G1315" s="359"/>
    </row>
    <row r="1316" spans="2:7" ht="15.75" customHeight="1">
      <c r="B1316" s="304"/>
      <c r="F1316" s="359"/>
      <c r="G1316" s="359"/>
    </row>
    <row r="1317" spans="2:7" ht="15.75" customHeight="1">
      <c r="B1317" s="304"/>
      <c r="F1317" s="359"/>
      <c r="G1317" s="359"/>
    </row>
    <row r="1318" spans="2:7" ht="15.75" customHeight="1">
      <c r="B1318" s="304"/>
      <c r="F1318" s="359"/>
      <c r="G1318" s="359"/>
    </row>
    <row r="1319" spans="2:7" ht="15.75" customHeight="1">
      <c r="B1319" s="304"/>
      <c r="F1319" s="359"/>
      <c r="G1319" s="359"/>
    </row>
    <row r="1320" spans="2:7" ht="15.75" customHeight="1">
      <c r="B1320" s="304"/>
      <c r="F1320" s="359"/>
      <c r="G1320" s="359"/>
    </row>
    <row r="1321" spans="2:7" ht="15.75" customHeight="1">
      <c r="B1321" s="304"/>
      <c r="F1321" s="359"/>
      <c r="G1321" s="359"/>
    </row>
    <row r="1322" spans="2:7" ht="15.75" customHeight="1">
      <c r="B1322" s="304"/>
      <c r="F1322" s="359"/>
      <c r="G1322" s="359"/>
    </row>
    <row r="1323" spans="2:7" ht="15.75" customHeight="1">
      <c r="B1323" s="304"/>
      <c r="F1323" s="359"/>
      <c r="G1323" s="359"/>
    </row>
    <row r="1324" spans="2:7" ht="15.75" customHeight="1">
      <c r="B1324" s="304"/>
      <c r="F1324" s="359"/>
      <c r="G1324" s="359"/>
    </row>
    <row r="1325" spans="2:7" ht="15.75" customHeight="1">
      <c r="B1325" s="304"/>
      <c r="F1325" s="359"/>
      <c r="G1325" s="359"/>
    </row>
    <row r="1326" spans="2:7" ht="15.75" customHeight="1">
      <c r="B1326" s="304"/>
      <c r="F1326" s="359"/>
      <c r="G1326" s="359"/>
    </row>
    <row r="1327" spans="2:7" ht="15.75" customHeight="1">
      <c r="B1327" s="304"/>
      <c r="F1327" s="359"/>
      <c r="G1327" s="359"/>
    </row>
    <row r="1328" spans="2:7" ht="15.75" customHeight="1">
      <c r="B1328" s="304"/>
      <c r="F1328" s="359"/>
      <c r="G1328" s="359"/>
    </row>
    <row r="1329" spans="2:7" ht="15.75" customHeight="1">
      <c r="B1329" s="304"/>
      <c r="F1329" s="359"/>
      <c r="G1329" s="359"/>
    </row>
    <row r="1330" spans="2:7" ht="15.75" customHeight="1">
      <c r="B1330" s="304"/>
      <c r="F1330" s="359"/>
      <c r="G1330" s="359"/>
    </row>
    <row r="1331" spans="2:7" ht="15.75" customHeight="1">
      <c r="B1331" s="304"/>
      <c r="F1331" s="359"/>
      <c r="G1331" s="359"/>
    </row>
    <row r="1332" spans="2:7" ht="15.75" customHeight="1">
      <c r="B1332" s="304"/>
      <c r="F1332" s="359"/>
      <c r="G1332" s="359"/>
    </row>
    <row r="1333" spans="2:7" ht="15.75" customHeight="1">
      <c r="B1333" s="304"/>
      <c r="F1333" s="359"/>
      <c r="G1333" s="359"/>
    </row>
    <row r="1334" spans="2:7" ht="15.75" customHeight="1">
      <c r="B1334" s="304"/>
      <c r="F1334" s="359"/>
      <c r="G1334" s="359"/>
    </row>
    <row r="1335" spans="2:7" ht="15.75" customHeight="1">
      <c r="B1335" s="304"/>
      <c r="F1335" s="359"/>
      <c r="G1335" s="359"/>
    </row>
    <row r="1336" spans="2:7" ht="15.75" customHeight="1">
      <c r="B1336" s="304"/>
      <c r="F1336" s="359"/>
      <c r="G1336" s="359"/>
    </row>
    <row r="1337" spans="2:7" ht="15.75" customHeight="1">
      <c r="B1337" s="304"/>
      <c r="F1337" s="359"/>
      <c r="G1337" s="359"/>
    </row>
    <row r="1338" spans="2:7" ht="15.75" customHeight="1">
      <c r="B1338" s="304"/>
      <c r="F1338" s="359"/>
      <c r="G1338" s="359"/>
    </row>
    <row r="1339" spans="2:7" ht="15.75" customHeight="1">
      <c r="B1339" s="304"/>
      <c r="F1339" s="359"/>
      <c r="G1339" s="359"/>
    </row>
    <row r="1340" spans="2:7" ht="15.75" customHeight="1">
      <c r="B1340" s="304"/>
      <c r="F1340" s="359"/>
      <c r="G1340" s="359"/>
    </row>
    <row r="1341" spans="2:7" ht="15.75" customHeight="1">
      <c r="B1341" s="304"/>
      <c r="F1341" s="359"/>
      <c r="G1341" s="359"/>
    </row>
    <row r="1342" spans="2:7" ht="15.75" customHeight="1">
      <c r="B1342" s="304"/>
      <c r="F1342" s="359"/>
      <c r="G1342" s="359"/>
    </row>
    <row r="1343" spans="2:7" ht="15.75" customHeight="1">
      <c r="B1343" s="304"/>
      <c r="F1343" s="359"/>
      <c r="G1343" s="359"/>
    </row>
    <row r="1344" spans="2:7" ht="15.75" customHeight="1">
      <c r="B1344" s="304"/>
      <c r="F1344" s="359"/>
      <c r="G1344" s="359"/>
    </row>
    <row r="1345" spans="2:7" ht="15.75" customHeight="1">
      <c r="B1345" s="304"/>
      <c r="F1345" s="359"/>
      <c r="G1345" s="359"/>
    </row>
    <row r="1346" spans="2:7" ht="15.75" customHeight="1">
      <c r="B1346" s="304"/>
      <c r="F1346" s="359"/>
      <c r="G1346" s="359"/>
    </row>
    <row r="1347" spans="2:7" ht="15.75" customHeight="1">
      <c r="B1347" s="304"/>
      <c r="F1347" s="359"/>
      <c r="G1347" s="359"/>
    </row>
    <row r="1348" spans="2:7" ht="15.75" customHeight="1">
      <c r="B1348" s="304"/>
      <c r="F1348" s="359"/>
      <c r="G1348" s="359"/>
    </row>
    <row r="1349" spans="2:7" ht="15.75" customHeight="1">
      <c r="B1349" s="304"/>
      <c r="F1349" s="359"/>
      <c r="G1349" s="359"/>
    </row>
    <row r="1350" spans="2:7" ht="15.75" customHeight="1">
      <c r="B1350" s="304"/>
      <c r="F1350" s="359"/>
      <c r="G1350" s="359"/>
    </row>
    <row r="1351" spans="2:7" ht="15.75" customHeight="1">
      <c r="B1351" s="304"/>
      <c r="F1351" s="359"/>
      <c r="G1351" s="359"/>
    </row>
    <row r="1352" spans="2:7" ht="15.75" customHeight="1">
      <c r="B1352" s="304"/>
      <c r="F1352" s="359"/>
      <c r="G1352" s="359"/>
    </row>
    <row r="1353" spans="2:7" ht="15.75" customHeight="1">
      <c r="B1353" s="304"/>
      <c r="F1353" s="359"/>
      <c r="G1353" s="359"/>
    </row>
    <row r="1354" spans="2:7" ht="15.75" customHeight="1">
      <c r="B1354" s="304"/>
      <c r="F1354" s="359"/>
      <c r="G1354" s="359"/>
    </row>
    <row r="1355" spans="2:7" ht="15.75" customHeight="1">
      <c r="B1355" s="304"/>
      <c r="F1355" s="359"/>
      <c r="G1355" s="359"/>
    </row>
    <row r="1356" spans="2:7" ht="15.75" customHeight="1">
      <c r="B1356" s="304"/>
      <c r="F1356" s="359"/>
      <c r="G1356" s="359"/>
    </row>
    <row r="1357" spans="2:7" ht="15.75" customHeight="1">
      <c r="B1357" s="304"/>
      <c r="F1357" s="359"/>
      <c r="G1357" s="359"/>
    </row>
    <row r="1358" spans="2:7" ht="15.75" customHeight="1">
      <c r="B1358" s="304"/>
      <c r="F1358" s="359"/>
      <c r="G1358" s="359"/>
    </row>
    <row r="1359" spans="2:7" ht="15.75" customHeight="1">
      <c r="B1359" s="304"/>
      <c r="F1359" s="359"/>
      <c r="G1359" s="359"/>
    </row>
    <row r="1360" spans="2:7" ht="15.75" customHeight="1">
      <c r="B1360" s="304"/>
      <c r="F1360" s="359"/>
      <c r="G1360" s="359"/>
    </row>
    <row r="1361" spans="2:7" ht="15.75" customHeight="1">
      <c r="B1361" s="304"/>
      <c r="F1361" s="359"/>
      <c r="G1361" s="359"/>
    </row>
    <row r="1362" spans="2:7" ht="15.75" customHeight="1">
      <c r="B1362" s="304"/>
      <c r="F1362" s="359"/>
      <c r="G1362" s="359"/>
    </row>
    <row r="1363" spans="2:7" ht="15.75" customHeight="1">
      <c r="B1363" s="304"/>
      <c r="F1363" s="359"/>
      <c r="G1363" s="359"/>
    </row>
    <row r="1364" spans="2:7" ht="15.75" customHeight="1">
      <c r="B1364" s="304"/>
      <c r="F1364" s="359"/>
      <c r="G1364" s="359"/>
    </row>
    <row r="1365" spans="2:7" ht="15.75" customHeight="1">
      <c r="B1365" s="304"/>
      <c r="F1365" s="359"/>
      <c r="G1365" s="359"/>
    </row>
    <row r="1366" spans="2:7" ht="15.75" customHeight="1">
      <c r="B1366" s="304"/>
      <c r="F1366" s="359"/>
      <c r="G1366" s="359"/>
    </row>
    <row r="1367" spans="2:7" ht="15.75" customHeight="1">
      <c r="B1367" s="304"/>
      <c r="F1367" s="359"/>
      <c r="G1367" s="359"/>
    </row>
    <row r="1368" spans="2:7" ht="15.75" customHeight="1">
      <c r="B1368" s="304"/>
      <c r="F1368" s="359"/>
      <c r="G1368" s="359"/>
    </row>
    <row r="1369" spans="2:7" ht="15.75" customHeight="1">
      <c r="B1369" s="304"/>
      <c r="F1369" s="359"/>
      <c r="G1369" s="359"/>
    </row>
    <row r="1370" spans="2:7" ht="15.75" customHeight="1">
      <c r="B1370" s="304"/>
      <c r="F1370" s="359"/>
      <c r="G1370" s="359"/>
    </row>
    <row r="1371" spans="2:7" ht="15.75" customHeight="1">
      <c r="B1371" s="304"/>
      <c r="F1371" s="359"/>
      <c r="G1371" s="359"/>
    </row>
    <row r="1372" spans="2:7" ht="15.75" customHeight="1">
      <c r="B1372" s="304"/>
      <c r="F1372" s="359"/>
      <c r="G1372" s="359"/>
    </row>
    <row r="1373" spans="2:7" ht="15.75" customHeight="1">
      <c r="B1373" s="304"/>
      <c r="F1373" s="359"/>
      <c r="G1373" s="359"/>
    </row>
    <row r="1374" spans="2:7" ht="15.75" customHeight="1">
      <c r="B1374" s="304"/>
      <c r="F1374" s="359"/>
      <c r="G1374" s="359"/>
    </row>
    <row r="1375" spans="2:7" ht="15.75" customHeight="1">
      <c r="B1375" s="304"/>
      <c r="F1375" s="359"/>
      <c r="G1375" s="359"/>
    </row>
    <row r="1376" spans="2:7" ht="15.75" customHeight="1">
      <c r="B1376" s="304"/>
      <c r="F1376" s="359"/>
      <c r="G1376" s="359"/>
    </row>
    <row r="1377" spans="2:7" ht="15.75" customHeight="1">
      <c r="B1377" s="304"/>
      <c r="F1377" s="359"/>
      <c r="G1377" s="359"/>
    </row>
    <row r="1378" spans="2:7" ht="15.75" customHeight="1">
      <c r="B1378" s="304"/>
      <c r="F1378" s="359"/>
      <c r="G1378" s="359"/>
    </row>
    <row r="1379" spans="2:7" ht="15.75" customHeight="1">
      <c r="B1379" s="304"/>
      <c r="F1379" s="359"/>
      <c r="G1379" s="359"/>
    </row>
    <row r="1380" spans="2:7" ht="15.75" customHeight="1">
      <c r="B1380" s="304"/>
      <c r="F1380" s="359"/>
      <c r="G1380" s="359"/>
    </row>
    <row r="1381" spans="2:7" ht="15.75" customHeight="1">
      <c r="B1381" s="304"/>
      <c r="F1381" s="359"/>
      <c r="G1381" s="359"/>
    </row>
    <row r="1382" spans="2:7" ht="15.75" customHeight="1">
      <c r="B1382" s="304"/>
      <c r="F1382" s="359"/>
      <c r="G1382" s="359"/>
    </row>
    <row r="1383" spans="2:7" ht="15.75" customHeight="1">
      <c r="B1383" s="304"/>
      <c r="F1383" s="359"/>
      <c r="G1383" s="359"/>
    </row>
    <row r="1384" spans="2:7" ht="15.75" customHeight="1">
      <c r="B1384" s="304"/>
      <c r="F1384" s="359"/>
      <c r="G1384" s="359"/>
    </row>
    <row r="1385" spans="2:7" ht="15.75" customHeight="1">
      <c r="B1385" s="304"/>
      <c r="F1385" s="359"/>
      <c r="G1385" s="359"/>
    </row>
    <row r="1386" spans="2:7" ht="15.75" customHeight="1">
      <c r="B1386" s="304"/>
      <c r="F1386" s="359"/>
      <c r="G1386" s="359"/>
    </row>
    <row r="1387" spans="2:7" ht="15.75" customHeight="1">
      <c r="B1387" s="304"/>
      <c r="F1387" s="359"/>
      <c r="G1387" s="359"/>
    </row>
    <row r="1388" spans="2:7" ht="15.75" customHeight="1">
      <c r="B1388" s="304"/>
      <c r="F1388" s="359"/>
      <c r="G1388" s="359"/>
    </row>
    <row r="1389" spans="2:7" ht="15.75" customHeight="1">
      <c r="B1389" s="304"/>
      <c r="F1389" s="359"/>
      <c r="G1389" s="359"/>
    </row>
    <row r="1390" spans="2:7" ht="15.75" customHeight="1">
      <c r="B1390" s="304"/>
      <c r="F1390" s="359"/>
      <c r="G1390" s="359"/>
    </row>
    <row r="1391" spans="2:7" ht="15.75" customHeight="1">
      <c r="B1391" s="304"/>
      <c r="F1391" s="359"/>
      <c r="G1391" s="359"/>
    </row>
    <row r="1392" spans="2:7" ht="15.75" customHeight="1">
      <c r="B1392" s="304"/>
      <c r="F1392" s="359"/>
      <c r="G1392" s="359"/>
    </row>
    <row r="1393" spans="2:7" ht="15.75" customHeight="1">
      <c r="B1393" s="304"/>
      <c r="F1393" s="359"/>
      <c r="G1393" s="359"/>
    </row>
    <row r="1394" spans="2:7" ht="15.75" customHeight="1">
      <c r="B1394" s="304"/>
      <c r="F1394" s="359"/>
      <c r="G1394" s="359"/>
    </row>
    <row r="1395" spans="2:7" ht="15.75" customHeight="1">
      <c r="B1395" s="304"/>
      <c r="F1395" s="359"/>
      <c r="G1395" s="359"/>
    </row>
    <row r="1396" spans="2:7" ht="15.75" customHeight="1">
      <c r="B1396" s="304"/>
      <c r="F1396" s="359"/>
      <c r="G1396" s="359"/>
    </row>
    <row r="1397" spans="2:7" ht="15.75" customHeight="1">
      <c r="B1397" s="304"/>
      <c r="F1397" s="359"/>
      <c r="G1397" s="359"/>
    </row>
    <row r="1398" spans="2:7" ht="15.75" customHeight="1">
      <c r="B1398" s="304"/>
      <c r="F1398" s="359"/>
      <c r="G1398" s="359"/>
    </row>
    <row r="1399" spans="2:7" ht="15.75" customHeight="1">
      <c r="B1399" s="304"/>
      <c r="F1399" s="359"/>
      <c r="G1399" s="359"/>
    </row>
    <row r="1400" spans="2:7" ht="15.75" customHeight="1">
      <c r="B1400" s="304"/>
      <c r="F1400" s="359"/>
      <c r="G1400" s="359"/>
    </row>
    <row r="1401" spans="2:7" ht="15.75" customHeight="1">
      <c r="B1401" s="304"/>
      <c r="F1401" s="359"/>
      <c r="G1401" s="359"/>
    </row>
    <row r="1402" spans="2:7" ht="15.75" customHeight="1">
      <c r="B1402" s="304"/>
      <c r="F1402" s="359"/>
      <c r="G1402" s="359"/>
    </row>
    <row r="1403" spans="2:7" ht="15.75" customHeight="1">
      <c r="B1403" s="304"/>
      <c r="F1403" s="359"/>
      <c r="G1403" s="359"/>
    </row>
    <row r="1404" spans="2:7" ht="15.75" customHeight="1">
      <c r="B1404" s="304"/>
      <c r="F1404" s="359"/>
      <c r="G1404" s="359"/>
    </row>
    <row r="1405" spans="2:7" ht="15.75" customHeight="1">
      <c r="B1405" s="304"/>
      <c r="F1405" s="359"/>
      <c r="G1405" s="359"/>
    </row>
    <row r="1406" spans="2:7" ht="15.75" customHeight="1">
      <c r="B1406" s="304"/>
      <c r="F1406" s="359"/>
      <c r="G1406" s="359"/>
    </row>
    <row r="1407" spans="2:7" ht="15.75" customHeight="1">
      <c r="B1407" s="304"/>
      <c r="F1407" s="359"/>
      <c r="G1407" s="359"/>
    </row>
    <row r="1408" spans="2:7" ht="15.75" customHeight="1">
      <c r="B1408" s="304"/>
      <c r="F1408" s="359"/>
      <c r="G1408" s="359"/>
    </row>
    <row r="1409" spans="2:7" ht="15.75" customHeight="1">
      <c r="B1409" s="304"/>
      <c r="F1409" s="359"/>
      <c r="G1409" s="359"/>
    </row>
    <row r="1410" spans="2:7" ht="15.75" customHeight="1">
      <c r="B1410" s="304"/>
      <c r="F1410" s="359"/>
      <c r="G1410" s="359"/>
    </row>
    <row r="1411" spans="2:7" ht="15.75" customHeight="1">
      <c r="B1411" s="304"/>
      <c r="F1411" s="359"/>
      <c r="G1411" s="359"/>
    </row>
    <row r="1412" spans="2:7" ht="15.75" customHeight="1">
      <c r="B1412" s="304"/>
      <c r="F1412" s="359"/>
      <c r="G1412" s="359"/>
    </row>
    <row r="1413" spans="2:7" ht="15.75" customHeight="1">
      <c r="B1413" s="304"/>
      <c r="F1413" s="359"/>
      <c r="G1413" s="359"/>
    </row>
    <row r="1414" spans="2:7" ht="15.75" customHeight="1">
      <c r="B1414" s="304"/>
      <c r="F1414" s="359"/>
      <c r="G1414" s="359"/>
    </row>
    <row r="1415" spans="2:7" ht="15.75" customHeight="1">
      <c r="B1415" s="304"/>
      <c r="F1415" s="359"/>
      <c r="G1415" s="359"/>
    </row>
    <row r="1416" spans="2:7" ht="15.75" customHeight="1">
      <c r="B1416" s="304"/>
      <c r="F1416" s="359"/>
      <c r="G1416" s="359"/>
    </row>
    <row r="1417" spans="2:7" ht="15.75" customHeight="1">
      <c r="B1417" s="304"/>
      <c r="F1417" s="359"/>
      <c r="G1417" s="359"/>
    </row>
    <row r="1418" spans="2:7" ht="15.75" customHeight="1">
      <c r="B1418" s="304"/>
      <c r="F1418" s="359"/>
      <c r="G1418" s="359"/>
    </row>
    <row r="1419" spans="2:7" ht="15.75" customHeight="1">
      <c r="B1419" s="304"/>
      <c r="F1419" s="359"/>
      <c r="G1419" s="359"/>
    </row>
    <row r="1420" spans="2:7" ht="15.75" customHeight="1">
      <c r="B1420" s="304"/>
      <c r="F1420" s="359"/>
      <c r="G1420" s="359"/>
    </row>
    <row r="1421" spans="2:7" ht="15.75" customHeight="1">
      <c r="B1421" s="304"/>
      <c r="F1421" s="359"/>
      <c r="G1421" s="359"/>
    </row>
    <row r="1422" spans="2:7" ht="15.75" customHeight="1">
      <c r="B1422" s="304"/>
      <c r="F1422" s="359"/>
      <c r="G1422" s="359"/>
    </row>
    <row r="1423" spans="2:7" ht="15.75" customHeight="1">
      <c r="B1423" s="304"/>
      <c r="F1423" s="359"/>
      <c r="G1423" s="359"/>
    </row>
    <row r="1424" spans="2:7" ht="15.75" customHeight="1">
      <c r="B1424" s="304"/>
      <c r="F1424" s="359"/>
      <c r="G1424" s="359"/>
    </row>
    <row r="1425" spans="2:7" ht="15.75" customHeight="1">
      <c r="B1425" s="304"/>
      <c r="F1425" s="359"/>
      <c r="G1425" s="359"/>
    </row>
    <row r="1426" spans="2:7" ht="15.75" customHeight="1">
      <c r="B1426" s="304"/>
      <c r="F1426" s="359"/>
      <c r="G1426" s="359"/>
    </row>
    <row r="1427" spans="2:7" ht="15.75" customHeight="1">
      <c r="B1427" s="304"/>
      <c r="F1427" s="359"/>
      <c r="G1427" s="359"/>
    </row>
    <row r="1428" spans="2:7" ht="15.75" customHeight="1">
      <c r="B1428" s="304"/>
      <c r="F1428" s="359"/>
      <c r="G1428" s="359"/>
    </row>
    <row r="1429" spans="2:7" ht="15.75" customHeight="1">
      <c r="B1429" s="304"/>
      <c r="F1429" s="359"/>
      <c r="G1429" s="359"/>
    </row>
    <row r="1430" spans="2:7" ht="15.75" customHeight="1">
      <c r="B1430" s="304"/>
      <c r="F1430" s="359"/>
      <c r="G1430" s="359"/>
    </row>
    <row r="1431" spans="2:7" ht="15.75" customHeight="1">
      <c r="B1431" s="304"/>
      <c r="F1431" s="359"/>
      <c r="G1431" s="359"/>
    </row>
    <row r="1432" spans="2:7" ht="15.75" customHeight="1">
      <c r="B1432" s="304"/>
      <c r="F1432" s="359"/>
      <c r="G1432" s="359"/>
    </row>
    <row r="1433" spans="2:7" ht="15.75" customHeight="1">
      <c r="B1433" s="304"/>
      <c r="F1433" s="359"/>
      <c r="G1433" s="359"/>
    </row>
    <row r="1434" spans="2:7" ht="15.75" customHeight="1">
      <c r="B1434" s="304"/>
      <c r="F1434" s="359"/>
      <c r="G1434" s="359"/>
    </row>
    <row r="1435" spans="2:7" ht="15.75" customHeight="1">
      <c r="B1435" s="304"/>
      <c r="F1435" s="359"/>
      <c r="G1435" s="359"/>
    </row>
    <row r="1436" spans="2:7" ht="15.75" customHeight="1">
      <c r="B1436" s="304"/>
      <c r="F1436" s="359"/>
      <c r="G1436" s="359"/>
    </row>
    <row r="1437" spans="2:7" ht="15.75" customHeight="1">
      <c r="B1437" s="304"/>
      <c r="F1437" s="359"/>
      <c r="G1437" s="359"/>
    </row>
    <row r="1438" spans="2:7" ht="15.75" customHeight="1">
      <c r="B1438" s="304"/>
      <c r="F1438" s="359"/>
      <c r="G1438" s="359"/>
    </row>
    <row r="1439" spans="2:7" ht="15.75" customHeight="1">
      <c r="B1439" s="304"/>
      <c r="F1439" s="359"/>
      <c r="G1439" s="359"/>
    </row>
    <row r="1440" spans="2:7" ht="15.75" customHeight="1">
      <c r="B1440" s="304"/>
      <c r="F1440" s="359"/>
      <c r="G1440" s="359"/>
    </row>
    <row r="1441" spans="2:7" ht="15.75" customHeight="1">
      <c r="B1441" s="304"/>
      <c r="F1441" s="359"/>
      <c r="G1441" s="359"/>
    </row>
    <row r="1442" spans="2:7" ht="15.75" customHeight="1">
      <c r="B1442" s="304"/>
      <c r="F1442" s="359"/>
      <c r="G1442" s="359"/>
    </row>
    <row r="1443" spans="2:7" ht="15.75" customHeight="1">
      <c r="B1443" s="304"/>
      <c r="F1443" s="359"/>
      <c r="G1443" s="359"/>
    </row>
    <row r="1444" spans="2:7" ht="15.75" customHeight="1">
      <c r="B1444" s="304"/>
      <c r="F1444" s="359"/>
      <c r="G1444" s="359"/>
    </row>
    <row r="1445" spans="2:7" ht="15.75" customHeight="1">
      <c r="B1445" s="304"/>
      <c r="F1445" s="359"/>
      <c r="G1445" s="359"/>
    </row>
    <row r="1446" spans="2:7" ht="15.75" customHeight="1">
      <c r="B1446" s="304"/>
      <c r="F1446" s="359"/>
      <c r="G1446" s="359"/>
    </row>
    <row r="1447" spans="2:7" ht="15.75" customHeight="1">
      <c r="B1447" s="304"/>
      <c r="F1447" s="359"/>
      <c r="G1447" s="359"/>
    </row>
    <row r="1448" spans="2:7" ht="15.75" customHeight="1">
      <c r="B1448" s="304"/>
      <c r="F1448" s="359"/>
      <c r="G1448" s="359"/>
    </row>
    <row r="1449" spans="2:7" ht="15.75" customHeight="1">
      <c r="B1449" s="304"/>
      <c r="F1449" s="359"/>
      <c r="G1449" s="359"/>
    </row>
    <row r="1450" spans="2:7" ht="15.75" customHeight="1">
      <c r="B1450" s="304"/>
      <c r="F1450" s="359"/>
      <c r="G1450" s="359"/>
    </row>
    <row r="1451" spans="2:7" ht="15.75" customHeight="1">
      <c r="B1451" s="304"/>
      <c r="F1451" s="359"/>
      <c r="G1451" s="359"/>
    </row>
    <row r="1452" spans="2:7" ht="15.75" customHeight="1">
      <c r="B1452" s="304"/>
      <c r="F1452" s="359"/>
      <c r="G1452" s="359"/>
    </row>
    <row r="1453" spans="2:7" ht="15.75" customHeight="1">
      <c r="B1453" s="304"/>
      <c r="F1453" s="359"/>
      <c r="G1453" s="359"/>
    </row>
    <row r="1454" spans="2:7" ht="15.75" customHeight="1">
      <c r="B1454" s="304"/>
      <c r="F1454" s="359"/>
      <c r="G1454" s="359"/>
    </row>
    <row r="1455" spans="2:7" ht="15.75" customHeight="1">
      <c r="B1455" s="304"/>
      <c r="F1455" s="359"/>
      <c r="G1455" s="359"/>
    </row>
    <row r="1456" spans="2:7" ht="15.75" customHeight="1">
      <c r="B1456" s="304"/>
      <c r="F1456" s="359"/>
      <c r="G1456" s="359"/>
    </row>
    <row r="1457" spans="2:7" ht="15.75" customHeight="1">
      <c r="B1457" s="304"/>
      <c r="F1457" s="359"/>
      <c r="G1457" s="359"/>
    </row>
    <row r="1458" spans="2:7" ht="15.75" customHeight="1">
      <c r="B1458" s="304"/>
      <c r="F1458" s="359"/>
      <c r="G1458" s="359"/>
    </row>
    <row r="1459" spans="2:7" ht="15.75" customHeight="1">
      <c r="B1459" s="304"/>
      <c r="F1459" s="359"/>
      <c r="G1459" s="359"/>
    </row>
    <row r="1460" spans="2:7" ht="15.75" customHeight="1">
      <c r="B1460" s="304"/>
      <c r="F1460" s="359"/>
      <c r="G1460" s="359"/>
    </row>
    <row r="1461" spans="2:7" ht="15.75" customHeight="1">
      <c r="B1461" s="304"/>
      <c r="F1461" s="359"/>
      <c r="G1461" s="359"/>
    </row>
    <row r="1462" spans="2:7" ht="15.75" customHeight="1">
      <c r="B1462" s="304"/>
      <c r="F1462" s="359"/>
      <c r="G1462" s="359"/>
    </row>
    <row r="1463" spans="2:7" ht="15.75" customHeight="1">
      <c r="B1463" s="304"/>
      <c r="F1463" s="359"/>
      <c r="G1463" s="359"/>
    </row>
    <row r="1464" spans="2:7" ht="15.75" customHeight="1">
      <c r="B1464" s="304"/>
      <c r="F1464" s="359"/>
      <c r="G1464" s="359"/>
    </row>
    <row r="1465" spans="2:7" ht="15.75" customHeight="1">
      <c r="B1465" s="304"/>
      <c r="F1465" s="359"/>
      <c r="G1465" s="359"/>
    </row>
    <row r="1466" spans="2:7" ht="15.75" customHeight="1">
      <c r="B1466" s="304"/>
      <c r="F1466" s="359"/>
      <c r="G1466" s="359"/>
    </row>
    <row r="1467" spans="2:7" ht="15.75" customHeight="1">
      <c r="B1467" s="304"/>
      <c r="F1467" s="359"/>
      <c r="G1467" s="359"/>
    </row>
    <row r="1468" spans="2:7" ht="15.75" customHeight="1">
      <c r="B1468" s="304"/>
      <c r="F1468" s="359"/>
      <c r="G1468" s="359"/>
    </row>
    <row r="1469" spans="2:7" ht="15.75" customHeight="1">
      <c r="B1469" s="304"/>
      <c r="F1469" s="359"/>
      <c r="G1469" s="359"/>
    </row>
    <row r="1470" spans="2:7" ht="15.75" customHeight="1">
      <c r="B1470" s="304"/>
      <c r="F1470" s="359"/>
      <c r="G1470" s="359"/>
    </row>
    <row r="1471" spans="2:7" ht="15.75" customHeight="1">
      <c r="B1471" s="304"/>
      <c r="F1471" s="359"/>
      <c r="G1471" s="359"/>
    </row>
    <row r="1472" spans="2:7" ht="15.75" customHeight="1">
      <c r="B1472" s="304"/>
      <c r="F1472" s="359"/>
      <c r="G1472" s="359"/>
    </row>
    <row r="1473" spans="2:7" ht="15.75" customHeight="1">
      <c r="B1473" s="304"/>
      <c r="F1473" s="359"/>
      <c r="G1473" s="359"/>
    </row>
    <row r="1474" spans="2:7" ht="15.75" customHeight="1">
      <c r="B1474" s="304"/>
      <c r="F1474" s="359"/>
      <c r="G1474" s="359"/>
    </row>
    <row r="1475" spans="2:7" ht="15.75" customHeight="1">
      <c r="B1475" s="304"/>
      <c r="F1475" s="359"/>
      <c r="G1475" s="359"/>
    </row>
    <row r="1476" spans="2:7" ht="15.75" customHeight="1">
      <c r="B1476" s="304"/>
      <c r="F1476" s="359"/>
      <c r="G1476" s="359"/>
    </row>
    <row r="1477" spans="2:7" ht="15.75" customHeight="1">
      <c r="B1477" s="304"/>
      <c r="F1477" s="359"/>
      <c r="G1477" s="359"/>
    </row>
    <row r="1478" spans="2:7" ht="15.75" customHeight="1">
      <c r="B1478" s="304"/>
      <c r="F1478" s="359"/>
      <c r="G1478" s="359"/>
    </row>
    <row r="1479" spans="2:7" ht="15.75" customHeight="1">
      <c r="B1479" s="304"/>
      <c r="F1479" s="359"/>
      <c r="G1479" s="359"/>
    </row>
    <row r="1480" spans="2:7" ht="15.75" customHeight="1">
      <c r="B1480" s="304"/>
      <c r="F1480" s="359"/>
      <c r="G1480" s="359"/>
    </row>
    <row r="1481" spans="2:7" ht="15.75" customHeight="1">
      <c r="B1481" s="304"/>
      <c r="F1481" s="359"/>
      <c r="G1481" s="359"/>
    </row>
    <row r="1482" spans="2:7" ht="15.75" customHeight="1">
      <c r="B1482" s="304"/>
      <c r="F1482" s="359"/>
      <c r="G1482" s="359"/>
    </row>
    <row r="1483" spans="2:7" ht="15.75" customHeight="1">
      <c r="B1483" s="304"/>
      <c r="F1483" s="359"/>
      <c r="G1483" s="359"/>
    </row>
    <row r="1484" spans="2:7" ht="15.75" customHeight="1">
      <c r="B1484" s="304"/>
      <c r="F1484" s="359"/>
      <c r="G1484" s="359"/>
    </row>
    <row r="1485" spans="2:7" ht="15.75" customHeight="1">
      <c r="B1485" s="304"/>
      <c r="F1485" s="359"/>
      <c r="G1485" s="359"/>
    </row>
    <row r="1486" spans="2:7" ht="15.75" customHeight="1">
      <c r="B1486" s="304"/>
      <c r="F1486" s="359"/>
      <c r="G1486" s="359"/>
    </row>
    <row r="1487" spans="2:7" ht="15.75" customHeight="1">
      <c r="B1487" s="304"/>
      <c r="F1487" s="359"/>
      <c r="G1487" s="359"/>
    </row>
    <row r="1488" spans="2:7" ht="15.75" customHeight="1">
      <c r="B1488" s="304"/>
      <c r="F1488" s="359"/>
      <c r="G1488" s="359"/>
    </row>
    <row r="1489" spans="2:7" ht="15.75" customHeight="1">
      <c r="B1489" s="304"/>
      <c r="F1489" s="359"/>
      <c r="G1489" s="359"/>
    </row>
    <row r="1490" spans="2:7" ht="15.75" customHeight="1">
      <c r="B1490" s="304"/>
      <c r="F1490" s="359"/>
      <c r="G1490" s="359"/>
    </row>
    <row r="1491" spans="2:7" ht="15.75" customHeight="1">
      <c r="B1491" s="304"/>
      <c r="F1491" s="359"/>
      <c r="G1491" s="359"/>
    </row>
    <row r="1492" spans="2:7" ht="15.75" customHeight="1">
      <c r="B1492" s="304"/>
      <c r="F1492" s="359"/>
      <c r="G1492" s="359"/>
    </row>
    <row r="1493" spans="2:7" ht="15.75" customHeight="1">
      <c r="B1493" s="304"/>
      <c r="F1493" s="359"/>
      <c r="G1493" s="359"/>
    </row>
    <row r="1494" spans="2:7" ht="15.75" customHeight="1">
      <c r="B1494" s="304"/>
      <c r="F1494" s="359"/>
      <c r="G1494" s="359"/>
    </row>
    <row r="1495" spans="2:7" ht="15.75" customHeight="1">
      <c r="B1495" s="304"/>
      <c r="F1495" s="359"/>
      <c r="G1495" s="359"/>
    </row>
    <row r="1496" spans="2:7" ht="15.75" customHeight="1">
      <c r="B1496" s="304"/>
      <c r="F1496" s="359"/>
      <c r="G1496" s="359"/>
    </row>
    <row r="1497" spans="2:7" ht="15.75" customHeight="1">
      <c r="B1497" s="304"/>
      <c r="F1497" s="359"/>
      <c r="G1497" s="359"/>
    </row>
    <row r="1498" spans="2:7" ht="15.75" customHeight="1">
      <c r="B1498" s="304"/>
      <c r="F1498" s="359"/>
      <c r="G1498" s="359"/>
    </row>
    <row r="1499" spans="2:7" ht="15.75" customHeight="1">
      <c r="B1499" s="304"/>
      <c r="F1499" s="359"/>
      <c r="G1499" s="359"/>
    </row>
    <row r="1500" spans="2:7" ht="15.75" customHeight="1">
      <c r="B1500" s="304"/>
      <c r="F1500" s="359"/>
      <c r="G1500" s="359"/>
    </row>
    <row r="1501" spans="2:7" ht="15.75" customHeight="1">
      <c r="B1501" s="304"/>
      <c r="F1501" s="359"/>
      <c r="G1501" s="359"/>
    </row>
    <row r="1502" spans="2:7" ht="15.75" customHeight="1">
      <c r="B1502" s="304"/>
      <c r="F1502" s="359"/>
      <c r="G1502" s="359"/>
    </row>
    <row r="1503" spans="2:7" ht="15.75" customHeight="1">
      <c r="B1503" s="304"/>
      <c r="F1503" s="359"/>
      <c r="G1503" s="359"/>
    </row>
    <row r="1504" spans="2:7" ht="15.75" customHeight="1">
      <c r="B1504" s="304"/>
      <c r="F1504" s="359"/>
      <c r="G1504" s="359"/>
    </row>
    <row r="1505" spans="2:7" ht="15.75" customHeight="1">
      <c r="B1505" s="304"/>
      <c r="F1505" s="359"/>
      <c r="G1505" s="359"/>
    </row>
    <row r="1506" spans="2:7" ht="15.75" customHeight="1">
      <c r="B1506" s="304"/>
      <c r="F1506" s="359"/>
      <c r="G1506" s="359"/>
    </row>
    <row r="1507" spans="2:7" ht="15.75" customHeight="1">
      <c r="B1507" s="304"/>
      <c r="F1507" s="359"/>
      <c r="G1507" s="359"/>
    </row>
    <row r="1508" spans="2:7" ht="15.75" customHeight="1">
      <c r="B1508" s="304"/>
      <c r="F1508" s="359"/>
      <c r="G1508" s="359"/>
    </row>
    <row r="1509" spans="2:7" ht="15.75" customHeight="1">
      <c r="B1509" s="304"/>
      <c r="F1509" s="359"/>
      <c r="G1509" s="359"/>
    </row>
    <row r="1510" spans="2:7" ht="15.75" customHeight="1">
      <c r="B1510" s="304"/>
      <c r="F1510" s="359"/>
      <c r="G1510" s="359"/>
    </row>
    <row r="1511" spans="2:7" ht="15.75" customHeight="1">
      <c r="B1511" s="304"/>
      <c r="F1511" s="359"/>
      <c r="G1511" s="359"/>
    </row>
    <row r="1512" spans="2:7" ht="15.75" customHeight="1">
      <c r="B1512" s="304"/>
      <c r="F1512" s="359"/>
      <c r="G1512" s="359"/>
    </row>
    <row r="1513" spans="2:7" ht="15.75" customHeight="1">
      <c r="B1513" s="304"/>
      <c r="F1513" s="359"/>
      <c r="G1513" s="359"/>
    </row>
    <row r="1514" spans="2:7" ht="15.75" customHeight="1">
      <c r="B1514" s="304"/>
      <c r="F1514" s="359"/>
      <c r="G1514" s="359"/>
    </row>
    <row r="1515" spans="2:7" ht="15.75" customHeight="1">
      <c r="B1515" s="304"/>
      <c r="F1515" s="359"/>
      <c r="G1515" s="359"/>
    </row>
    <row r="1516" spans="2:7" ht="15.75" customHeight="1">
      <c r="B1516" s="304"/>
      <c r="F1516" s="359"/>
      <c r="G1516" s="359"/>
    </row>
    <row r="1517" spans="2:7" ht="15.75" customHeight="1">
      <c r="B1517" s="304"/>
      <c r="F1517" s="359"/>
      <c r="G1517" s="359"/>
    </row>
    <row r="1518" spans="2:7" ht="15.75" customHeight="1">
      <c r="B1518" s="304"/>
      <c r="F1518" s="359"/>
      <c r="G1518" s="359"/>
    </row>
    <row r="1519" spans="2:7" ht="15.75" customHeight="1">
      <c r="B1519" s="304"/>
      <c r="F1519" s="359"/>
      <c r="G1519" s="359"/>
    </row>
    <row r="1520" spans="2:7" ht="15.75" customHeight="1">
      <c r="B1520" s="304"/>
      <c r="F1520" s="359"/>
      <c r="G1520" s="359"/>
    </row>
    <row r="1521" spans="2:7" ht="15.75" customHeight="1">
      <c r="B1521" s="304"/>
      <c r="F1521" s="359"/>
      <c r="G1521" s="359"/>
    </row>
    <row r="1522" spans="2:7" ht="15.75" customHeight="1">
      <c r="B1522" s="304"/>
      <c r="F1522" s="359"/>
      <c r="G1522" s="359"/>
    </row>
    <row r="1523" spans="2:7" ht="15.75" customHeight="1">
      <c r="B1523" s="304"/>
      <c r="F1523" s="359"/>
      <c r="G1523" s="359"/>
    </row>
    <row r="1524" spans="2:7" ht="15.75" customHeight="1">
      <c r="B1524" s="304"/>
      <c r="F1524" s="359"/>
      <c r="G1524" s="359"/>
    </row>
    <row r="1525" spans="2:7" ht="15.75" customHeight="1">
      <c r="B1525" s="304"/>
      <c r="F1525" s="359"/>
      <c r="G1525" s="359"/>
    </row>
    <row r="1526" spans="2:7" ht="15.75" customHeight="1">
      <c r="B1526" s="304"/>
      <c r="F1526" s="359"/>
      <c r="G1526" s="359"/>
    </row>
    <row r="1527" spans="2:7" ht="15.75" customHeight="1">
      <c r="B1527" s="304"/>
      <c r="F1527" s="359"/>
      <c r="G1527" s="359"/>
    </row>
    <row r="1528" spans="2:7" ht="15.75" customHeight="1">
      <c r="B1528" s="304"/>
      <c r="F1528" s="359"/>
      <c r="G1528" s="359"/>
    </row>
    <row r="1529" spans="2:7" ht="15.75" customHeight="1">
      <c r="B1529" s="304"/>
      <c r="F1529" s="359"/>
      <c r="G1529" s="359"/>
    </row>
    <row r="1530" spans="2:7" ht="15.75" customHeight="1">
      <c r="B1530" s="304"/>
      <c r="F1530" s="359"/>
      <c r="G1530" s="359"/>
    </row>
    <row r="1531" spans="2:7" ht="15.75" customHeight="1">
      <c r="B1531" s="304"/>
      <c r="F1531" s="359"/>
      <c r="G1531" s="359"/>
    </row>
    <row r="1532" spans="2:7" ht="15.75" customHeight="1">
      <c r="B1532" s="304"/>
      <c r="F1532" s="359"/>
      <c r="G1532" s="359"/>
    </row>
    <row r="1533" spans="2:7" ht="15.75" customHeight="1">
      <c r="B1533" s="304"/>
      <c r="F1533" s="359"/>
      <c r="G1533" s="359"/>
    </row>
    <row r="1534" spans="2:7" ht="15.75" customHeight="1">
      <c r="B1534" s="304"/>
      <c r="F1534" s="359"/>
      <c r="G1534" s="359"/>
    </row>
    <row r="1535" spans="2:7" ht="15.75" customHeight="1">
      <c r="B1535" s="304"/>
      <c r="F1535" s="359"/>
      <c r="G1535" s="359"/>
    </row>
    <row r="1536" spans="2:7" ht="15.75" customHeight="1">
      <c r="B1536" s="304"/>
      <c r="F1536" s="359"/>
      <c r="G1536" s="359"/>
    </row>
    <row r="1537" spans="2:7" ht="15.75" customHeight="1">
      <c r="B1537" s="304"/>
      <c r="F1537" s="359"/>
      <c r="G1537" s="359"/>
    </row>
    <row r="1538" spans="2:7" ht="15.75" customHeight="1">
      <c r="B1538" s="304"/>
      <c r="F1538" s="359"/>
      <c r="G1538" s="359"/>
    </row>
    <row r="1539" spans="2:7" ht="15.75" customHeight="1">
      <c r="B1539" s="304"/>
      <c r="F1539" s="359"/>
      <c r="G1539" s="359"/>
    </row>
    <row r="1540" spans="2:7" ht="15.75" customHeight="1">
      <c r="B1540" s="304"/>
      <c r="F1540" s="359"/>
      <c r="G1540" s="359"/>
    </row>
    <row r="1541" spans="2:7" ht="15.75" customHeight="1">
      <c r="B1541" s="304"/>
      <c r="F1541" s="359"/>
      <c r="G1541" s="359"/>
    </row>
    <row r="1542" spans="2:7" ht="15.75" customHeight="1">
      <c r="B1542" s="304"/>
      <c r="F1542" s="359"/>
      <c r="G1542" s="359"/>
    </row>
    <row r="1543" spans="2:7" ht="15.75" customHeight="1">
      <c r="B1543" s="304"/>
      <c r="F1543" s="359"/>
      <c r="G1543" s="359"/>
    </row>
    <row r="1544" spans="2:7" ht="15.75" customHeight="1">
      <c r="B1544" s="304"/>
      <c r="F1544" s="359"/>
      <c r="G1544" s="359"/>
    </row>
    <row r="1545" spans="2:7" ht="15.75" customHeight="1">
      <c r="B1545" s="304"/>
      <c r="F1545" s="359"/>
      <c r="G1545" s="359"/>
    </row>
    <row r="1546" spans="2:7" ht="15.75" customHeight="1">
      <c r="B1546" s="304"/>
      <c r="F1546" s="359"/>
      <c r="G1546" s="359"/>
    </row>
    <row r="1547" spans="2:7" ht="15.75" customHeight="1">
      <c r="B1547" s="304"/>
      <c r="F1547" s="359"/>
      <c r="G1547" s="359"/>
    </row>
    <row r="1548" spans="2:7" ht="15.75" customHeight="1">
      <c r="B1548" s="304"/>
      <c r="F1548" s="359"/>
      <c r="G1548" s="359"/>
    </row>
    <row r="1549" spans="2:7" ht="15.75" customHeight="1">
      <c r="B1549" s="304"/>
      <c r="F1549" s="359"/>
      <c r="G1549" s="359"/>
    </row>
    <row r="1550" spans="2:7" ht="15.75" customHeight="1">
      <c r="B1550" s="304"/>
      <c r="F1550" s="359"/>
      <c r="G1550" s="359"/>
    </row>
    <row r="1551" spans="2:7" ht="15.75" customHeight="1">
      <c r="B1551" s="304"/>
      <c r="F1551" s="359"/>
      <c r="G1551" s="359"/>
    </row>
    <row r="1552" spans="2:7" ht="15.75" customHeight="1">
      <c r="B1552" s="304"/>
      <c r="F1552" s="359"/>
      <c r="G1552" s="359"/>
    </row>
    <row r="1553" spans="2:7" ht="15.75" customHeight="1">
      <c r="B1553" s="304"/>
      <c r="F1553" s="359"/>
      <c r="G1553" s="359"/>
    </row>
    <row r="1554" spans="2:7" ht="15.75" customHeight="1">
      <c r="B1554" s="304"/>
      <c r="F1554" s="359"/>
      <c r="G1554" s="359"/>
    </row>
    <row r="1555" spans="2:7" ht="15.75" customHeight="1">
      <c r="B1555" s="304"/>
      <c r="F1555" s="359"/>
      <c r="G1555" s="359"/>
    </row>
    <row r="1556" spans="2:7" ht="15.75" customHeight="1">
      <c r="B1556" s="304"/>
      <c r="F1556" s="359"/>
      <c r="G1556" s="359"/>
    </row>
    <row r="1557" spans="2:7" ht="15.75" customHeight="1">
      <c r="B1557" s="304"/>
      <c r="F1557" s="359"/>
      <c r="G1557" s="359"/>
    </row>
    <row r="1558" spans="2:7" ht="15.75" customHeight="1">
      <c r="B1558" s="304"/>
      <c r="F1558" s="359"/>
      <c r="G1558" s="359"/>
    </row>
    <row r="1559" spans="2:7" ht="15.75" customHeight="1">
      <c r="B1559" s="304"/>
      <c r="F1559" s="359"/>
      <c r="G1559" s="359"/>
    </row>
    <row r="1560" spans="2:7" ht="15.75" customHeight="1">
      <c r="B1560" s="304"/>
      <c r="F1560" s="359"/>
      <c r="G1560" s="359"/>
    </row>
    <row r="1561" spans="2:7" ht="15.75" customHeight="1">
      <c r="B1561" s="304"/>
      <c r="F1561" s="359"/>
      <c r="G1561" s="359"/>
    </row>
    <row r="1562" spans="2:7" ht="15.75" customHeight="1">
      <c r="B1562" s="304"/>
      <c r="F1562" s="359"/>
      <c r="G1562" s="359"/>
    </row>
    <row r="1563" spans="2:7" ht="15.75" customHeight="1">
      <c r="B1563" s="304"/>
      <c r="F1563" s="359"/>
      <c r="G1563" s="359"/>
    </row>
    <row r="1564" spans="2:7" ht="15.75" customHeight="1">
      <c r="B1564" s="304"/>
      <c r="F1564" s="359"/>
      <c r="G1564" s="359"/>
    </row>
    <row r="1565" spans="2:7" ht="15.75" customHeight="1">
      <c r="B1565" s="304"/>
      <c r="F1565" s="359"/>
      <c r="G1565" s="359"/>
    </row>
    <row r="1566" spans="2:7" ht="15.75" customHeight="1">
      <c r="B1566" s="304"/>
      <c r="F1566" s="359"/>
      <c r="G1566" s="359"/>
    </row>
    <row r="1567" spans="2:7" ht="15.75" customHeight="1">
      <c r="B1567" s="304"/>
      <c r="F1567" s="359"/>
      <c r="G1567" s="359"/>
    </row>
    <row r="1568" spans="2:7" ht="15.75" customHeight="1">
      <c r="B1568" s="304"/>
      <c r="F1568" s="359"/>
      <c r="G1568" s="359"/>
    </row>
    <row r="1569" spans="2:7" ht="15.75" customHeight="1">
      <c r="B1569" s="304"/>
      <c r="F1569" s="359"/>
      <c r="G1569" s="359"/>
    </row>
    <row r="1570" spans="2:7" ht="15.75" customHeight="1">
      <c r="B1570" s="304"/>
      <c r="F1570" s="359"/>
      <c r="G1570" s="359"/>
    </row>
    <row r="1571" spans="2:7" ht="15.75" customHeight="1">
      <c r="B1571" s="304"/>
      <c r="F1571" s="359"/>
      <c r="G1571" s="359"/>
    </row>
    <row r="1572" spans="2:7" ht="15.75" customHeight="1">
      <c r="B1572" s="304"/>
      <c r="F1572" s="359"/>
      <c r="G1572" s="359"/>
    </row>
    <row r="1573" spans="2:7" ht="15.75" customHeight="1">
      <c r="B1573" s="304"/>
      <c r="F1573" s="359"/>
      <c r="G1573" s="359"/>
    </row>
    <row r="1574" spans="2:7" ht="15.75" customHeight="1">
      <c r="B1574" s="304"/>
      <c r="F1574" s="359"/>
      <c r="G1574" s="359"/>
    </row>
    <row r="1575" spans="2:7" ht="15.75" customHeight="1">
      <c r="B1575" s="304"/>
      <c r="F1575" s="359"/>
      <c r="G1575" s="359"/>
    </row>
    <row r="1576" spans="2:7" ht="15.75" customHeight="1">
      <c r="B1576" s="304"/>
      <c r="F1576" s="359"/>
      <c r="G1576" s="359"/>
    </row>
    <row r="1577" spans="2:7" ht="15.75" customHeight="1">
      <c r="B1577" s="304"/>
      <c r="F1577" s="359"/>
      <c r="G1577" s="359"/>
    </row>
    <row r="1578" spans="2:7" ht="15.75" customHeight="1">
      <c r="B1578" s="304"/>
      <c r="F1578" s="359"/>
      <c r="G1578" s="359"/>
    </row>
    <row r="1579" spans="2:7" ht="15.75" customHeight="1">
      <c r="B1579" s="304"/>
      <c r="F1579" s="359"/>
      <c r="G1579" s="359"/>
    </row>
    <row r="1580" spans="2:7" ht="15.75" customHeight="1">
      <c r="B1580" s="304"/>
      <c r="F1580" s="359"/>
      <c r="G1580" s="359"/>
    </row>
    <row r="1581" spans="2:7" ht="15.75" customHeight="1">
      <c r="B1581" s="304"/>
      <c r="F1581" s="359"/>
      <c r="G1581" s="359"/>
    </row>
    <row r="1582" spans="2:7" ht="15.75" customHeight="1">
      <c r="B1582" s="304"/>
      <c r="F1582" s="359"/>
      <c r="G1582" s="359"/>
    </row>
    <row r="1583" spans="2:7" ht="15.75" customHeight="1">
      <c r="B1583" s="304"/>
      <c r="F1583" s="359"/>
      <c r="G1583" s="359"/>
    </row>
    <row r="1584" spans="2:7" ht="15.75" customHeight="1">
      <c r="B1584" s="304"/>
      <c r="F1584" s="359"/>
      <c r="G1584" s="359"/>
    </row>
    <row r="1585" spans="2:7" ht="15.75" customHeight="1">
      <c r="B1585" s="304"/>
      <c r="F1585" s="359"/>
      <c r="G1585" s="359"/>
    </row>
    <row r="1586" spans="2:7" ht="15.75" customHeight="1">
      <c r="B1586" s="304"/>
      <c r="F1586" s="359"/>
      <c r="G1586" s="359"/>
    </row>
    <row r="1587" spans="2:7" ht="15.75" customHeight="1">
      <c r="B1587" s="304"/>
      <c r="F1587" s="359"/>
      <c r="G1587" s="359"/>
    </row>
    <row r="1588" spans="2:7" ht="15.75" customHeight="1">
      <c r="B1588" s="304"/>
      <c r="F1588" s="359"/>
      <c r="G1588" s="359"/>
    </row>
    <row r="1589" spans="2:7" ht="15.75" customHeight="1">
      <c r="B1589" s="304"/>
      <c r="F1589" s="359"/>
      <c r="G1589" s="359"/>
    </row>
    <row r="1590" spans="2:7" ht="15.75" customHeight="1">
      <c r="B1590" s="304"/>
      <c r="F1590" s="359"/>
      <c r="G1590" s="359"/>
    </row>
    <row r="1591" spans="2:7" ht="15.75" customHeight="1">
      <c r="B1591" s="304"/>
      <c r="F1591" s="359"/>
      <c r="G1591" s="359"/>
    </row>
    <row r="1592" spans="2:7" ht="15.75" customHeight="1">
      <c r="B1592" s="304"/>
      <c r="F1592" s="359"/>
      <c r="G1592" s="359"/>
    </row>
    <row r="1593" spans="2:7" ht="15.75" customHeight="1">
      <c r="B1593" s="304"/>
      <c r="F1593" s="359"/>
      <c r="G1593" s="359"/>
    </row>
    <row r="1594" spans="2:7" ht="15.75" customHeight="1">
      <c r="B1594" s="304"/>
      <c r="F1594" s="359"/>
      <c r="G1594" s="359"/>
    </row>
    <row r="1595" spans="2:7" ht="15.75" customHeight="1">
      <c r="B1595" s="304"/>
      <c r="F1595" s="359"/>
      <c r="G1595" s="359"/>
    </row>
    <row r="1596" spans="2:7" ht="15.75" customHeight="1">
      <c r="B1596" s="304"/>
      <c r="F1596" s="359"/>
      <c r="G1596" s="359"/>
    </row>
    <row r="1597" spans="2:7" ht="15.75" customHeight="1">
      <c r="B1597" s="304"/>
      <c r="F1597" s="359"/>
      <c r="G1597" s="359"/>
    </row>
    <row r="1598" spans="2:7" ht="15.75" customHeight="1">
      <c r="B1598" s="304"/>
      <c r="F1598" s="359"/>
      <c r="G1598" s="359"/>
    </row>
    <row r="1599" spans="2:7" ht="15.75" customHeight="1">
      <c r="B1599" s="304"/>
      <c r="F1599" s="359"/>
      <c r="G1599" s="359"/>
    </row>
    <row r="1600" spans="2:7" ht="15.75" customHeight="1">
      <c r="B1600" s="304"/>
      <c r="F1600" s="359"/>
      <c r="G1600" s="359"/>
    </row>
    <row r="1601" spans="2:7" ht="15.75" customHeight="1">
      <c r="B1601" s="304"/>
      <c r="F1601" s="359"/>
      <c r="G1601" s="359"/>
    </row>
    <row r="1602" spans="2:7" ht="15.75" customHeight="1">
      <c r="B1602" s="304"/>
      <c r="F1602" s="359"/>
      <c r="G1602" s="359"/>
    </row>
    <row r="1603" spans="2:7" ht="15.75" customHeight="1">
      <c r="B1603" s="304"/>
      <c r="F1603" s="359"/>
      <c r="G1603" s="359"/>
    </row>
    <row r="1604" spans="2:7" ht="15.75" customHeight="1">
      <c r="B1604" s="304"/>
      <c r="F1604" s="359"/>
      <c r="G1604" s="359"/>
    </row>
    <row r="1605" spans="2:7" ht="15.75" customHeight="1">
      <c r="B1605" s="304"/>
      <c r="F1605" s="359"/>
      <c r="G1605" s="359"/>
    </row>
    <row r="1606" spans="2:7" ht="15.75" customHeight="1">
      <c r="B1606" s="304"/>
      <c r="F1606" s="359"/>
      <c r="G1606" s="359"/>
    </row>
    <row r="1607" spans="2:7" ht="15.75" customHeight="1">
      <c r="B1607" s="304"/>
      <c r="F1607" s="359"/>
      <c r="G1607" s="359"/>
    </row>
    <row r="1608" spans="2:7" ht="15.75" customHeight="1">
      <c r="B1608" s="304"/>
      <c r="F1608" s="359"/>
      <c r="G1608" s="359"/>
    </row>
    <row r="1609" spans="2:7" ht="15.75" customHeight="1">
      <c r="B1609" s="304"/>
      <c r="F1609" s="359"/>
      <c r="G1609" s="359"/>
    </row>
    <row r="1610" spans="2:7" ht="15.75" customHeight="1">
      <c r="B1610" s="304"/>
      <c r="F1610" s="359"/>
      <c r="G1610" s="359"/>
    </row>
    <row r="1611" spans="2:7" ht="15.75" customHeight="1">
      <c r="B1611" s="304"/>
      <c r="F1611" s="359"/>
      <c r="G1611" s="359"/>
    </row>
    <row r="1612" spans="2:7" ht="15.75" customHeight="1">
      <c r="B1612" s="304"/>
      <c r="F1612" s="359"/>
      <c r="G1612" s="359"/>
    </row>
    <row r="1613" spans="2:7" ht="15.75" customHeight="1">
      <c r="B1613" s="304"/>
      <c r="F1613" s="359"/>
      <c r="G1613" s="359"/>
    </row>
    <row r="1614" spans="2:7" ht="15.75" customHeight="1">
      <c r="B1614" s="304"/>
      <c r="F1614" s="359"/>
      <c r="G1614" s="359"/>
    </row>
    <row r="1615" spans="2:7" ht="15.75" customHeight="1">
      <c r="B1615" s="304"/>
      <c r="F1615" s="359"/>
      <c r="G1615" s="359"/>
    </row>
    <row r="1616" spans="2:7" ht="15.75" customHeight="1">
      <c r="B1616" s="304"/>
      <c r="F1616" s="359"/>
      <c r="G1616" s="359"/>
    </row>
    <row r="1617" spans="2:7" ht="15.75" customHeight="1">
      <c r="B1617" s="304"/>
      <c r="F1617" s="359"/>
      <c r="G1617" s="359"/>
    </row>
    <row r="1618" spans="2:7" ht="15.75" customHeight="1">
      <c r="B1618" s="304"/>
      <c r="F1618" s="359"/>
      <c r="G1618" s="359"/>
    </row>
    <row r="1619" spans="2:7" ht="15.75" customHeight="1">
      <c r="B1619" s="304"/>
      <c r="F1619" s="359"/>
      <c r="G1619" s="359"/>
    </row>
    <row r="1620" spans="2:7" ht="15.75" customHeight="1">
      <c r="B1620" s="304"/>
      <c r="F1620" s="359"/>
      <c r="G1620" s="359"/>
    </row>
    <row r="1621" spans="2:7" ht="15.75" customHeight="1">
      <c r="B1621" s="304"/>
      <c r="F1621" s="359"/>
      <c r="G1621" s="359"/>
    </row>
    <row r="1622" spans="2:7" ht="15.75" customHeight="1">
      <c r="B1622" s="304"/>
      <c r="F1622" s="359"/>
      <c r="G1622" s="359"/>
    </row>
    <row r="1623" spans="2:7" ht="15.75" customHeight="1">
      <c r="B1623" s="304"/>
      <c r="F1623" s="359"/>
      <c r="G1623" s="359"/>
    </row>
    <row r="1624" spans="2:7" ht="15.75" customHeight="1">
      <c r="B1624" s="304"/>
      <c r="F1624" s="359"/>
      <c r="G1624" s="359"/>
    </row>
    <row r="1625" spans="2:7" ht="15.75" customHeight="1">
      <c r="B1625" s="304"/>
      <c r="F1625" s="359"/>
      <c r="G1625" s="359"/>
    </row>
    <row r="1626" spans="2:7" ht="15.75" customHeight="1">
      <c r="B1626" s="304"/>
      <c r="F1626" s="359"/>
      <c r="G1626" s="359"/>
    </row>
    <row r="1627" spans="2:7" ht="15.75" customHeight="1">
      <c r="B1627" s="304"/>
      <c r="F1627" s="359"/>
      <c r="G1627" s="359"/>
    </row>
    <row r="1628" spans="2:7" ht="15.75" customHeight="1">
      <c r="B1628" s="304"/>
      <c r="F1628" s="359"/>
      <c r="G1628" s="359"/>
    </row>
    <row r="1629" spans="2:7" ht="15.75" customHeight="1">
      <c r="B1629" s="304"/>
      <c r="F1629" s="359"/>
      <c r="G1629" s="359"/>
    </row>
    <row r="1630" spans="2:7" ht="15.75" customHeight="1">
      <c r="B1630" s="304"/>
      <c r="F1630" s="359"/>
      <c r="G1630" s="359"/>
    </row>
    <row r="1631" spans="2:7" ht="15.75" customHeight="1">
      <c r="B1631" s="304"/>
      <c r="F1631" s="359"/>
      <c r="G1631" s="359"/>
    </row>
    <row r="1632" spans="2:7" ht="15.75" customHeight="1">
      <c r="B1632" s="304"/>
      <c r="F1632" s="359"/>
      <c r="G1632" s="359"/>
    </row>
    <row r="1633" spans="2:7" ht="15.75" customHeight="1">
      <c r="B1633" s="304"/>
      <c r="F1633" s="359"/>
      <c r="G1633" s="359"/>
    </row>
    <row r="1634" spans="2:7" ht="15.75" customHeight="1">
      <c r="B1634" s="304"/>
      <c r="F1634" s="359"/>
      <c r="G1634" s="359"/>
    </row>
    <row r="1635" spans="2:7" ht="15.75" customHeight="1">
      <c r="B1635" s="304"/>
      <c r="F1635" s="359"/>
      <c r="G1635" s="359"/>
    </row>
    <row r="1636" spans="2:7" ht="15.75" customHeight="1">
      <c r="B1636" s="304"/>
      <c r="F1636" s="359"/>
      <c r="G1636" s="359"/>
    </row>
    <row r="1637" spans="2:7" ht="15.75" customHeight="1">
      <c r="B1637" s="304"/>
      <c r="F1637" s="359"/>
      <c r="G1637" s="359"/>
    </row>
    <row r="1638" spans="2:7" ht="15.75" customHeight="1">
      <c r="B1638" s="304"/>
      <c r="F1638" s="359"/>
      <c r="G1638" s="359"/>
    </row>
    <row r="1639" spans="2:7" ht="15.75" customHeight="1">
      <c r="B1639" s="304"/>
      <c r="F1639" s="359"/>
      <c r="G1639" s="359"/>
    </row>
    <row r="1640" spans="2:7" ht="15.75" customHeight="1">
      <c r="B1640" s="304"/>
      <c r="F1640" s="359"/>
      <c r="G1640" s="359"/>
    </row>
    <row r="1641" spans="2:7" ht="15.75" customHeight="1">
      <c r="B1641" s="304"/>
      <c r="F1641" s="359"/>
      <c r="G1641" s="359"/>
    </row>
    <row r="1642" spans="2:7" ht="15.75" customHeight="1">
      <c r="B1642" s="304"/>
      <c r="F1642" s="359"/>
      <c r="G1642" s="359"/>
    </row>
    <row r="1643" spans="2:7" ht="15.75" customHeight="1">
      <c r="B1643" s="304"/>
      <c r="F1643" s="359"/>
      <c r="G1643" s="359"/>
    </row>
    <row r="1644" spans="2:7" ht="15.75" customHeight="1">
      <c r="B1644" s="304"/>
      <c r="F1644" s="359"/>
      <c r="G1644" s="359"/>
    </row>
    <row r="1645" spans="2:7" ht="15.75" customHeight="1">
      <c r="B1645" s="304"/>
      <c r="F1645" s="359"/>
      <c r="G1645" s="359"/>
    </row>
    <row r="1646" spans="2:7" ht="15.75" customHeight="1">
      <c r="B1646" s="304"/>
      <c r="F1646" s="359"/>
      <c r="G1646" s="359"/>
    </row>
    <row r="1647" spans="2:7" ht="15.75" customHeight="1">
      <c r="B1647" s="304"/>
      <c r="F1647" s="359"/>
      <c r="G1647" s="359"/>
    </row>
    <row r="1648" spans="2:7" ht="15.75" customHeight="1">
      <c r="B1648" s="304"/>
      <c r="F1648" s="359"/>
      <c r="G1648" s="359"/>
    </row>
    <row r="1649" spans="2:7" ht="15.75" customHeight="1">
      <c r="B1649" s="304"/>
      <c r="F1649" s="359"/>
      <c r="G1649" s="359"/>
    </row>
    <row r="1650" spans="2:7" ht="15.75" customHeight="1">
      <c r="B1650" s="304"/>
      <c r="F1650" s="359"/>
      <c r="G1650" s="359"/>
    </row>
    <row r="1651" spans="2:7" ht="15.75" customHeight="1">
      <c r="B1651" s="304"/>
      <c r="F1651" s="359"/>
      <c r="G1651" s="359"/>
    </row>
    <row r="1652" spans="2:7" ht="15.75" customHeight="1">
      <c r="B1652" s="304"/>
      <c r="F1652" s="359"/>
      <c r="G1652" s="359"/>
    </row>
    <row r="1653" spans="2:7" ht="15.75" customHeight="1">
      <c r="B1653" s="304"/>
      <c r="F1653" s="359"/>
      <c r="G1653" s="359"/>
    </row>
    <row r="1654" spans="2:7" ht="15.75" customHeight="1">
      <c r="B1654" s="304"/>
      <c r="F1654" s="359"/>
      <c r="G1654" s="359"/>
    </row>
    <row r="1655" spans="2:7" ht="15.75" customHeight="1">
      <c r="B1655" s="304"/>
      <c r="F1655" s="359"/>
      <c r="G1655" s="359"/>
    </row>
    <row r="1656" spans="2:7" ht="15.75" customHeight="1">
      <c r="B1656" s="304"/>
      <c r="F1656" s="359"/>
      <c r="G1656" s="359"/>
    </row>
    <row r="1657" spans="2:7" ht="15.75" customHeight="1">
      <c r="B1657" s="304"/>
      <c r="F1657" s="359"/>
      <c r="G1657" s="359"/>
    </row>
    <row r="1658" spans="2:7" ht="15.75" customHeight="1">
      <c r="B1658" s="304"/>
      <c r="F1658" s="359"/>
      <c r="G1658" s="359"/>
    </row>
    <row r="1659" spans="2:7" ht="15.75" customHeight="1">
      <c r="B1659" s="304"/>
      <c r="F1659" s="359"/>
      <c r="G1659" s="359"/>
    </row>
    <row r="1660" spans="2:7" ht="15.75" customHeight="1">
      <c r="B1660" s="304"/>
      <c r="F1660" s="359"/>
      <c r="G1660" s="359"/>
    </row>
    <row r="1661" spans="2:7" ht="15.75" customHeight="1">
      <c r="B1661" s="304"/>
      <c r="F1661" s="359"/>
      <c r="G1661" s="359"/>
    </row>
    <row r="1662" spans="2:7" ht="15.75" customHeight="1">
      <c r="B1662" s="304"/>
      <c r="F1662" s="359"/>
      <c r="G1662" s="359"/>
    </row>
    <row r="1663" spans="2:7" ht="15.75" customHeight="1">
      <c r="B1663" s="304"/>
      <c r="F1663" s="359"/>
      <c r="G1663" s="359"/>
    </row>
    <row r="1664" spans="2:7" ht="15.75" customHeight="1">
      <c r="B1664" s="304"/>
      <c r="F1664" s="359"/>
      <c r="G1664" s="359"/>
    </row>
    <row r="1665" spans="2:7" ht="15.75" customHeight="1">
      <c r="B1665" s="304"/>
      <c r="F1665" s="359"/>
      <c r="G1665" s="359"/>
    </row>
    <row r="1666" spans="2:7" ht="15.75" customHeight="1">
      <c r="B1666" s="304"/>
      <c r="F1666" s="359"/>
      <c r="G1666" s="359"/>
    </row>
    <row r="1667" spans="2:7" ht="15.75" customHeight="1">
      <c r="B1667" s="304"/>
      <c r="F1667" s="359"/>
      <c r="G1667" s="359"/>
    </row>
    <row r="1668" spans="2:7" ht="15.75" customHeight="1">
      <c r="B1668" s="304"/>
      <c r="F1668" s="359"/>
      <c r="G1668" s="359"/>
    </row>
    <row r="1669" spans="2:7" ht="15.75" customHeight="1">
      <c r="B1669" s="304"/>
      <c r="F1669" s="359"/>
      <c r="G1669" s="359"/>
    </row>
    <row r="1670" spans="2:7" ht="15.75" customHeight="1">
      <c r="B1670" s="304"/>
      <c r="F1670" s="359"/>
      <c r="G1670" s="359"/>
    </row>
    <row r="1671" spans="2:7" ht="15.75" customHeight="1">
      <c r="B1671" s="304"/>
      <c r="F1671" s="359"/>
      <c r="G1671" s="359"/>
    </row>
    <row r="1672" spans="2:7" ht="15.75" customHeight="1">
      <c r="B1672" s="304"/>
      <c r="F1672" s="359"/>
      <c r="G1672" s="359"/>
    </row>
    <row r="1673" spans="2:7" ht="15.75" customHeight="1">
      <c r="B1673" s="304"/>
      <c r="F1673" s="359"/>
      <c r="G1673" s="359"/>
    </row>
    <row r="1674" spans="2:7" ht="15.75" customHeight="1">
      <c r="B1674" s="304"/>
      <c r="F1674" s="359"/>
      <c r="G1674" s="359"/>
    </row>
    <row r="1675" spans="2:7" ht="15.75" customHeight="1">
      <c r="B1675" s="304"/>
      <c r="F1675" s="359"/>
      <c r="G1675" s="359"/>
    </row>
    <row r="1676" spans="2:7" ht="15.75" customHeight="1">
      <c r="B1676" s="304"/>
      <c r="F1676" s="359"/>
      <c r="G1676" s="359"/>
    </row>
    <row r="1677" spans="2:7" ht="15.75" customHeight="1">
      <c r="B1677" s="304"/>
      <c r="F1677" s="359"/>
      <c r="G1677" s="359"/>
    </row>
    <row r="1678" spans="2:7" ht="15.75" customHeight="1">
      <c r="B1678" s="304"/>
      <c r="F1678" s="359"/>
      <c r="G1678" s="359"/>
    </row>
    <row r="1679" spans="2:7" ht="15.75" customHeight="1">
      <c r="B1679" s="304"/>
      <c r="F1679" s="359"/>
      <c r="G1679" s="359"/>
    </row>
    <row r="1680" spans="2:7" ht="15.75" customHeight="1">
      <c r="B1680" s="304"/>
      <c r="F1680" s="359"/>
      <c r="G1680" s="359"/>
    </row>
    <row r="1681" spans="2:7" ht="15.75" customHeight="1">
      <c r="B1681" s="304"/>
      <c r="F1681" s="359"/>
      <c r="G1681" s="359"/>
    </row>
    <row r="1682" spans="2:7" ht="15.75" customHeight="1">
      <c r="B1682" s="304"/>
      <c r="F1682" s="359"/>
      <c r="G1682" s="359"/>
    </row>
    <row r="1683" spans="2:7" ht="15.75" customHeight="1">
      <c r="B1683" s="304"/>
      <c r="F1683" s="359"/>
      <c r="G1683" s="359"/>
    </row>
    <row r="1684" spans="2:7" ht="15.75" customHeight="1">
      <c r="B1684" s="304"/>
      <c r="F1684" s="359"/>
      <c r="G1684" s="359"/>
    </row>
    <row r="1685" spans="2:7" ht="15.75" customHeight="1">
      <c r="B1685" s="304"/>
      <c r="F1685" s="359"/>
      <c r="G1685" s="359"/>
    </row>
    <row r="1686" spans="2:7" ht="15.75" customHeight="1">
      <c r="B1686" s="304"/>
      <c r="F1686" s="359"/>
      <c r="G1686" s="359"/>
    </row>
    <row r="1687" spans="2:7" ht="15.75" customHeight="1">
      <c r="B1687" s="304"/>
      <c r="F1687" s="359"/>
      <c r="G1687" s="359"/>
    </row>
    <row r="1688" spans="2:7" ht="15.75" customHeight="1">
      <c r="B1688" s="304"/>
      <c r="F1688" s="359"/>
      <c r="G1688" s="359"/>
    </row>
    <row r="1689" spans="2:7" ht="15.75" customHeight="1">
      <c r="B1689" s="304"/>
      <c r="F1689" s="359"/>
      <c r="G1689" s="359"/>
    </row>
    <row r="1690" spans="2:7" ht="15.75" customHeight="1">
      <c r="B1690" s="304"/>
      <c r="F1690" s="359"/>
      <c r="G1690" s="359"/>
    </row>
    <row r="1691" spans="2:7" ht="15.75" customHeight="1">
      <c r="B1691" s="304"/>
      <c r="F1691" s="359"/>
      <c r="G1691" s="359"/>
    </row>
    <row r="1692" spans="2:7" ht="15.75" customHeight="1">
      <c r="B1692" s="304"/>
      <c r="F1692" s="359"/>
      <c r="G1692" s="359"/>
    </row>
    <row r="1693" spans="2:7" ht="15.75" customHeight="1">
      <c r="B1693" s="304"/>
      <c r="F1693" s="359"/>
      <c r="G1693" s="359"/>
    </row>
    <row r="1694" spans="2:7" ht="15.75" customHeight="1">
      <c r="B1694" s="304"/>
      <c r="F1694" s="359"/>
      <c r="G1694" s="359"/>
    </row>
    <row r="1695" spans="2:7" ht="15.75" customHeight="1">
      <c r="B1695" s="304"/>
      <c r="F1695" s="359"/>
      <c r="G1695" s="359"/>
    </row>
    <row r="1696" spans="2:7" ht="15.75" customHeight="1">
      <c r="B1696" s="304"/>
      <c r="F1696" s="359"/>
      <c r="G1696" s="359"/>
    </row>
    <row r="1697" spans="2:7" ht="15.75" customHeight="1">
      <c r="B1697" s="304"/>
      <c r="F1697" s="359"/>
      <c r="G1697" s="359"/>
    </row>
    <row r="1698" spans="2:7" ht="15.75" customHeight="1">
      <c r="B1698" s="304"/>
      <c r="F1698" s="359"/>
      <c r="G1698" s="359"/>
    </row>
    <row r="1699" spans="2:7" ht="15.75" customHeight="1">
      <c r="B1699" s="304"/>
      <c r="F1699" s="359"/>
      <c r="G1699" s="359"/>
    </row>
    <row r="1700" spans="2:7" ht="15.75" customHeight="1">
      <c r="B1700" s="304"/>
      <c r="F1700" s="359"/>
      <c r="G1700" s="359"/>
    </row>
    <row r="1701" spans="2:7" ht="15.75" customHeight="1">
      <c r="B1701" s="304"/>
      <c r="F1701" s="359"/>
      <c r="G1701" s="359"/>
    </row>
    <row r="1702" spans="2:7" ht="15.75" customHeight="1">
      <c r="B1702" s="304"/>
      <c r="F1702" s="359"/>
      <c r="G1702" s="359"/>
    </row>
    <row r="1703" spans="2:7" ht="15.75" customHeight="1">
      <c r="B1703" s="304"/>
      <c r="F1703" s="359"/>
      <c r="G1703" s="359"/>
    </row>
    <row r="1704" spans="2:7" ht="15.75" customHeight="1">
      <c r="B1704" s="304"/>
      <c r="F1704" s="359"/>
      <c r="G1704" s="359"/>
    </row>
    <row r="1705" spans="2:7" ht="15.75" customHeight="1">
      <c r="B1705" s="304"/>
      <c r="F1705" s="359"/>
      <c r="G1705" s="359"/>
    </row>
    <row r="1706" spans="2:7" ht="15.75" customHeight="1">
      <c r="B1706" s="304"/>
      <c r="F1706" s="359"/>
      <c r="G1706" s="359"/>
    </row>
    <row r="1707" spans="2:7" ht="15.75" customHeight="1">
      <c r="B1707" s="304"/>
      <c r="F1707" s="359"/>
      <c r="G1707" s="359"/>
    </row>
    <row r="1708" spans="2:7" ht="15.75" customHeight="1">
      <c r="B1708" s="304"/>
      <c r="F1708" s="359"/>
      <c r="G1708" s="359"/>
    </row>
    <row r="1709" spans="2:7" ht="15.75" customHeight="1">
      <c r="B1709" s="304"/>
      <c r="F1709" s="359"/>
      <c r="G1709" s="359"/>
    </row>
    <row r="1710" spans="2:7" ht="15.75" customHeight="1">
      <c r="B1710" s="304"/>
      <c r="F1710" s="359"/>
      <c r="G1710" s="359"/>
    </row>
    <row r="1711" spans="2:7" ht="15.75" customHeight="1">
      <c r="B1711" s="304"/>
      <c r="F1711" s="359"/>
      <c r="G1711" s="359"/>
    </row>
    <row r="1712" spans="2:7" ht="15.75" customHeight="1">
      <c r="B1712" s="304"/>
      <c r="F1712" s="359"/>
      <c r="G1712" s="359"/>
    </row>
    <row r="1713" spans="2:7" ht="15.75" customHeight="1">
      <c r="B1713" s="304"/>
      <c r="F1713" s="359"/>
      <c r="G1713" s="359"/>
    </row>
    <row r="1714" spans="2:7" ht="15.75" customHeight="1">
      <c r="B1714" s="304"/>
      <c r="F1714" s="359"/>
      <c r="G1714" s="359"/>
    </row>
    <row r="1715" spans="2:7" ht="15.75" customHeight="1">
      <c r="B1715" s="304"/>
      <c r="F1715" s="359"/>
      <c r="G1715" s="359"/>
    </row>
    <row r="1716" spans="2:7" ht="15.75" customHeight="1">
      <c r="B1716" s="304"/>
      <c r="F1716" s="359"/>
      <c r="G1716" s="359"/>
    </row>
    <row r="1717" spans="2:7" ht="15.75" customHeight="1">
      <c r="B1717" s="304"/>
      <c r="F1717" s="359"/>
      <c r="G1717" s="359"/>
    </row>
    <row r="1718" spans="2:7" ht="15.75" customHeight="1">
      <c r="B1718" s="304"/>
      <c r="F1718" s="359"/>
      <c r="G1718" s="359"/>
    </row>
    <row r="1719" spans="2:7" ht="15.75" customHeight="1">
      <c r="B1719" s="304"/>
      <c r="F1719" s="359"/>
      <c r="G1719" s="359"/>
    </row>
    <row r="1720" spans="2:7" ht="15.75" customHeight="1">
      <c r="B1720" s="304"/>
      <c r="F1720" s="359"/>
      <c r="G1720" s="359"/>
    </row>
    <row r="1721" spans="2:7" ht="15.75" customHeight="1">
      <c r="B1721" s="304"/>
      <c r="F1721" s="359"/>
      <c r="G1721" s="359"/>
    </row>
    <row r="1722" spans="2:7" ht="15.75" customHeight="1">
      <c r="B1722" s="304"/>
      <c r="F1722" s="359"/>
      <c r="G1722" s="359"/>
    </row>
    <row r="1723" spans="2:7" ht="15.75" customHeight="1">
      <c r="B1723" s="304"/>
      <c r="F1723" s="359"/>
      <c r="G1723" s="359"/>
    </row>
    <row r="1724" spans="2:7" ht="15.75" customHeight="1">
      <c r="B1724" s="304"/>
      <c r="F1724" s="359"/>
      <c r="G1724" s="359"/>
    </row>
    <row r="1725" spans="2:7" ht="15.75" customHeight="1">
      <c r="B1725" s="304"/>
      <c r="F1725" s="359"/>
      <c r="G1725" s="359"/>
    </row>
    <row r="1726" spans="2:7" ht="15.75" customHeight="1">
      <c r="B1726" s="304"/>
      <c r="F1726" s="359"/>
      <c r="G1726" s="359"/>
    </row>
    <row r="1727" spans="2:7" ht="15.75" customHeight="1">
      <c r="B1727" s="304"/>
      <c r="F1727" s="359"/>
      <c r="G1727" s="359"/>
    </row>
    <row r="1728" spans="2:7" ht="15.75" customHeight="1">
      <c r="B1728" s="304"/>
      <c r="F1728" s="359"/>
      <c r="G1728" s="359"/>
    </row>
    <row r="1729" spans="2:7" ht="15.75" customHeight="1">
      <c r="B1729" s="304"/>
      <c r="F1729" s="359"/>
      <c r="G1729" s="359"/>
    </row>
    <row r="1730" spans="2:7" ht="15.75" customHeight="1">
      <c r="B1730" s="304"/>
      <c r="F1730" s="359"/>
      <c r="G1730" s="359"/>
    </row>
    <row r="1731" spans="2:7" ht="15.75" customHeight="1">
      <c r="B1731" s="304"/>
      <c r="F1731" s="359"/>
      <c r="G1731" s="359"/>
    </row>
    <row r="1732" spans="2:7" ht="15.75" customHeight="1">
      <c r="B1732" s="304"/>
      <c r="F1732" s="359"/>
      <c r="G1732" s="359"/>
    </row>
    <row r="1733" spans="2:7" ht="15.75" customHeight="1">
      <c r="B1733" s="304"/>
      <c r="F1733" s="359"/>
      <c r="G1733" s="359"/>
    </row>
    <row r="1734" spans="2:7" ht="15.75" customHeight="1">
      <c r="B1734" s="304"/>
      <c r="F1734" s="359"/>
      <c r="G1734" s="359"/>
    </row>
    <row r="1735" spans="2:7" ht="15.75" customHeight="1">
      <c r="B1735" s="304"/>
      <c r="F1735" s="359"/>
      <c r="G1735" s="359"/>
    </row>
    <row r="1736" spans="2:7" ht="15.75" customHeight="1">
      <c r="B1736" s="304"/>
      <c r="F1736" s="359"/>
      <c r="G1736" s="359"/>
    </row>
    <row r="1737" spans="2:7" ht="15.75" customHeight="1">
      <c r="B1737" s="304"/>
      <c r="F1737" s="359"/>
      <c r="G1737" s="359"/>
    </row>
    <row r="1738" spans="2:7" ht="15.75" customHeight="1">
      <c r="B1738" s="304"/>
      <c r="F1738" s="359"/>
      <c r="G1738" s="359"/>
    </row>
    <row r="1739" spans="2:7" ht="15.75" customHeight="1">
      <c r="B1739" s="304"/>
      <c r="F1739" s="359"/>
      <c r="G1739" s="359"/>
    </row>
    <row r="1740" spans="2:7" ht="15.75" customHeight="1">
      <c r="B1740" s="304"/>
      <c r="F1740" s="359"/>
      <c r="G1740" s="359"/>
    </row>
    <row r="1741" spans="2:7" ht="15.75" customHeight="1">
      <c r="B1741" s="304"/>
      <c r="F1741" s="359"/>
      <c r="G1741" s="359"/>
    </row>
    <row r="1742" spans="2:7" ht="15.75" customHeight="1">
      <c r="B1742" s="304"/>
      <c r="F1742" s="359"/>
      <c r="G1742" s="359"/>
    </row>
    <row r="1743" spans="2:7" ht="15.75" customHeight="1">
      <c r="B1743" s="304"/>
      <c r="F1743" s="359"/>
      <c r="G1743" s="359"/>
    </row>
    <row r="1744" spans="2:7" ht="15.75" customHeight="1">
      <c r="B1744" s="304"/>
      <c r="F1744" s="359"/>
      <c r="G1744" s="359"/>
    </row>
    <row r="1745" spans="2:7" ht="15.75" customHeight="1">
      <c r="B1745" s="304"/>
      <c r="F1745" s="359"/>
      <c r="G1745" s="359"/>
    </row>
    <row r="1746" spans="2:7" ht="15.75" customHeight="1">
      <c r="B1746" s="304"/>
      <c r="F1746" s="359"/>
      <c r="G1746" s="359"/>
    </row>
    <row r="1747" spans="2:7" ht="15.75" customHeight="1">
      <c r="B1747" s="304"/>
      <c r="F1747" s="359"/>
      <c r="G1747" s="359"/>
    </row>
    <row r="1748" spans="2:7" ht="15.75" customHeight="1">
      <c r="B1748" s="304"/>
      <c r="F1748" s="359"/>
      <c r="G1748" s="359"/>
    </row>
    <row r="1749" spans="2:7" ht="15.75" customHeight="1">
      <c r="B1749" s="304"/>
      <c r="F1749" s="359"/>
      <c r="G1749" s="359"/>
    </row>
    <row r="1750" spans="2:7" ht="15.75" customHeight="1">
      <c r="B1750" s="304"/>
      <c r="F1750" s="359"/>
      <c r="G1750" s="359"/>
    </row>
    <row r="1751" spans="2:7" ht="15.75" customHeight="1">
      <c r="B1751" s="304"/>
      <c r="F1751" s="359"/>
      <c r="G1751" s="359"/>
    </row>
    <row r="1752" spans="2:7" ht="15.75" customHeight="1">
      <c r="B1752" s="304"/>
      <c r="F1752" s="359"/>
      <c r="G1752" s="359"/>
    </row>
    <row r="1753" spans="2:7" ht="15.75" customHeight="1">
      <c r="B1753" s="304"/>
      <c r="F1753" s="359"/>
      <c r="G1753" s="359"/>
    </row>
    <row r="1754" spans="2:7" ht="15.75" customHeight="1">
      <c r="B1754" s="304"/>
      <c r="F1754" s="359"/>
      <c r="G1754" s="359"/>
    </row>
    <row r="1755" spans="2:7" ht="15.75" customHeight="1">
      <c r="B1755" s="304"/>
      <c r="F1755" s="359"/>
      <c r="G1755" s="359"/>
    </row>
    <row r="1756" spans="2:7" ht="15.75" customHeight="1">
      <c r="B1756" s="304"/>
      <c r="F1756" s="359"/>
      <c r="G1756" s="359"/>
    </row>
    <row r="1757" spans="2:7" ht="15.75" customHeight="1">
      <c r="B1757" s="304"/>
      <c r="F1757" s="359"/>
      <c r="G1757" s="359"/>
    </row>
    <row r="1758" spans="2:7" ht="15.75" customHeight="1">
      <c r="B1758" s="304"/>
      <c r="F1758" s="359"/>
      <c r="G1758" s="359"/>
    </row>
    <row r="1759" spans="2:7" ht="15.75" customHeight="1">
      <c r="B1759" s="304"/>
      <c r="F1759" s="359"/>
      <c r="G1759" s="359"/>
    </row>
    <row r="1760" spans="2:7" ht="15.75" customHeight="1">
      <c r="B1760" s="304"/>
      <c r="F1760" s="359"/>
      <c r="G1760" s="359"/>
    </row>
    <row r="1761" spans="2:7" ht="15.75" customHeight="1">
      <c r="B1761" s="304"/>
      <c r="F1761" s="359"/>
      <c r="G1761" s="359"/>
    </row>
    <row r="1762" spans="2:7" ht="15.75" customHeight="1">
      <c r="B1762" s="304"/>
      <c r="F1762" s="359"/>
      <c r="G1762" s="359"/>
    </row>
    <row r="1763" spans="2:7" ht="15.75" customHeight="1">
      <c r="B1763" s="304"/>
      <c r="F1763" s="359"/>
      <c r="G1763" s="359"/>
    </row>
    <row r="1764" spans="2:7" ht="15.75" customHeight="1">
      <c r="B1764" s="304"/>
      <c r="F1764" s="359"/>
      <c r="G1764" s="359"/>
    </row>
    <row r="1765" spans="2:7" ht="15.75" customHeight="1">
      <c r="B1765" s="304"/>
      <c r="F1765" s="359"/>
      <c r="G1765" s="359"/>
    </row>
    <row r="1766" spans="2:7" ht="15.75" customHeight="1">
      <c r="B1766" s="304"/>
      <c r="F1766" s="359"/>
      <c r="G1766" s="359"/>
    </row>
    <row r="1767" spans="2:7" ht="15.75" customHeight="1">
      <c r="B1767" s="304"/>
      <c r="F1767" s="359"/>
      <c r="G1767" s="359"/>
    </row>
    <row r="1768" spans="2:7" ht="15.75" customHeight="1">
      <c r="B1768" s="304"/>
      <c r="F1768" s="359"/>
      <c r="G1768" s="359"/>
    </row>
    <row r="1769" spans="2:7" ht="15.75" customHeight="1">
      <c r="B1769" s="304"/>
      <c r="F1769" s="359"/>
      <c r="G1769" s="359"/>
    </row>
    <row r="1770" spans="2:7" ht="15.75" customHeight="1">
      <c r="B1770" s="304"/>
      <c r="F1770" s="359"/>
      <c r="G1770" s="359"/>
    </row>
    <row r="1771" spans="2:7" ht="15.75" customHeight="1">
      <c r="B1771" s="304"/>
      <c r="F1771" s="359"/>
      <c r="G1771" s="359"/>
    </row>
    <row r="1772" spans="2:7" ht="15.75" customHeight="1">
      <c r="B1772" s="304"/>
      <c r="F1772" s="359"/>
      <c r="G1772" s="359"/>
    </row>
    <row r="1773" spans="2:7" ht="15.75" customHeight="1">
      <c r="B1773" s="304"/>
      <c r="F1773" s="359"/>
      <c r="G1773" s="359"/>
    </row>
    <row r="1774" spans="2:7" ht="15.75" customHeight="1">
      <c r="B1774" s="304"/>
      <c r="F1774" s="359"/>
      <c r="G1774" s="359"/>
    </row>
    <row r="1775" spans="2:7" ht="15.75" customHeight="1">
      <c r="B1775" s="304"/>
      <c r="F1775" s="359"/>
      <c r="G1775" s="359"/>
    </row>
    <row r="1776" spans="2:7" ht="15.75" customHeight="1">
      <c r="B1776" s="304"/>
      <c r="F1776" s="359"/>
      <c r="G1776" s="359"/>
    </row>
    <row r="1777" spans="2:7" ht="15.75" customHeight="1">
      <c r="B1777" s="304"/>
      <c r="F1777" s="359"/>
      <c r="G1777" s="359"/>
    </row>
    <row r="1778" spans="2:7" ht="15.75" customHeight="1">
      <c r="B1778" s="304"/>
      <c r="F1778" s="359"/>
      <c r="G1778" s="359"/>
    </row>
    <row r="1779" spans="2:7" ht="15.75" customHeight="1">
      <c r="B1779" s="304"/>
      <c r="F1779" s="359"/>
      <c r="G1779" s="359"/>
    </row>
    <row r="1780" spans="2:7" ht="15.75" customHeight="1">
      <c r="B1780" s="304"/>
      <c r="F1780" s="359"/>
      <c r="G1780" s="359"/>
    </row>
    <row r="1781" spans="2:7" ht="15.75" customHeight="1">
      <c r="B1781" s="304"/>
      <c r="F1781" s="359"/>
      <c r="G1781" s="359"/>
    </row>
    <row r="1782" spans="2:7" ht="15.75" customHeight="1">
      <c r="B1782" s="304"/>
      <c r="F1782" s="359"/>
      <c r="G1782" s="359"/>
    </row>
    <row r="1783" spans="2:7" ht="15.75" customHeight="1">
      <c r="B1783" s="304"/>
      <c r="F1783" s="359"/>
      <c r="G1783" s="359"/>
    </row>
    <row r="1784" spans="2:7" ht="15.75" customHeight="1">
      <c r="B1784" s="304"/>
      <c r="F1784" s="359"/>
      <c r="G1784" s="359"/>
    </row>
    <row r="1785" spans="2:7" ht="15.75" customHeight="1">
      <c r="B1785" s="304"/>
      <c r="F1785" s="359"/>
      <c r="G1785" s="359"/>
    </row>
    <row r="1786" spans="2:7" ht="15.75" customHeight="1">
      <c r="B1786" s="304"/>
      <c r="F1786" s="359"/>
      <c r="G1786" s="359"/>
    </row>
    <row r="1787" spans="2:7" ht="15.75" customHeight="1">
      <c r="B1787" s="304"/>
      <c r="F1787" s="359"/>
      <c r="G1787" s="359"/>
    </row>
    <row r="1788" spans="2:7" ht="15.75" customHeight="1">
      <c r="B1788" s="304"/>
      <c r="F1788" s="359"/>
      <c r="G1788" s="359"/>
    </row>
    <row r="1789" spans="2:7" ht="15.75" customHeight="1">
      <c r="B1789" s="304"/>
      <c r="F1789" s="359"/>
      <c r="G1789" s="359"/>
    </row>
    <row r="1790" spans="2:7" ht="15.75" customHeight="1">
      <c r="B1790" s="304"/>
      <c r="F1790" s="359"/>
      <c r="G1790" s="359"/>
    </row>
    <row r="1791" spans="2:7" ht="15.75" customHeight="1">
      <c r="B1791" s="304"/>
      <c r="F1791" s="359"/>
      <c r="G1791" s="359"/>
    </row>
    <row r="1792" spans="2:7" ht="15.75" customHeight="1">
      <c r="B1792" s="304"/>
      <c r="F1792" s="359"/>
      <c r="G1792" s="359"/>
    </row>
    <row r="1793" spans="2:7" ht="15.75" customHeight="1">
      <c r="B1793" s="304"/>
      <c r="F1793" s="359"/>
      <c r="G1793" s="359"/>
    </row>
    <row r="1794" spans="2:7" ht="15.75" customHeight="1">
      <c r="B1794" s="304"/>
      <c r="F1794" s="359"/>
      <c r="G1794" s="359"/>
    </row>
    <row r="1795" spans="2:7" ht="15.75" customHeight="1">
      <c r="B1795" s="304"/>
      <c r="F1795" s="359"/>
      <c r="G1795" s="359"/>
    </row>
    <row r="1796" spans="2:7" ht="15.75" customHeight="1">
      <c r="B1796" s="304"/>
      <c r="F1796" s="359"/>
      <c r="G1796" s="359"/>
    </row>
    <row r="1797" spans="2:7" ht="15.75" customHeight="1">
      <c r="B1797" s="304"/>
      <c r="F1797" s="359"/>
      <c r="G1797" s="359"/>
    </row>
    <row r="1798" spans="2:7" ht="15.75" customHeight="1">
      <c r="B1798" s="304"/>
      <c r="F1798" s="359"/>
      <c r="G1798" s="359"/>
    </row>
    <row r="1799" spans="2:7" ht="15.75" customHeight="1">
      <c r="B1799" s="304"/>
      <c r="F1799" s="359"/>
      <c r="G1799" s="359"/>
    </row>
    <row r="1800" spans="2:7" ht="15.75" customHeight="1">
      <c r="B1800" s="304"/>
      <c r="F1800" s="359"/>
      <c r="G1800" s="359"/>
    </row>
    <row r="1801" spans="2:7" ht="15.75" customHeight="1">
      <c r="B1801" s="304"/>
      <c r="F1801" s="359"/>
      <c r="G1801" s="359"/>
    </row>
    <row r="1802" spans="2:7" ht="15.75" customHeight="1">
      <c r="B1802" s="304"/>
      <c r="F1802" s="359"/>
      <c r="G1802" s="359"/>
    </row>
    <row r="1803" spans="2:7" ht="15.75" customHeight="1">
      <c r="B1803" s="304"/>
      <c r="F1803" s="359"/>
      <c r="G1803" s="359"/>
    </row>
    <row r="1804" spans="2:7" ht="15.75" customHeight="1">
      <c r="B1804" s="304"/>
      <c r="F1804" s="359"/>
      <c r="G1804" s="359"/>
    </row>
    <row r="1805" spans="2:7" ht="15.75" customHeight="1">
      <c r="B1805" s="304"/>
      <c r="F1805" s="359"/>
      <c r="G1805" s="359"/>
    </row>
    <row r="1806" spans="2:7" ht="15.75" customHeight="1">
      <c r="B1806" s="304"/>
      <c r="F1806" s="359"/>
      <c r="G1806" s="359"/>
    </row>
    <row r="1807" spans="2:7" ht="15.75" customHeight="1">
      <c r="B1807" s="304"/>
      <c r="F1807" s="359"/>
      <c r="G1807" s="359"/>
    </row>
    <row r="1808" spans="2:7" ht="15.75" customHeight="1">
      <c r="B1808" s="304"/>
      <c r="F1808" s="359"/>
      <c r="G1808" s="359"/>
    </row>
    <row r="1809" spans="2:7" ht="15.75" customHeight="1">
      <c r="B1809" s="304"/>
      <c r="F1809" s="359"/>
      <c r="G1809" s="359"/>
    </row>
    <row r="1810" spans="2:7" ht="15.75" customHeight="1">
      <c r="B1810" s="304"/>
      <c r="F1810" s="359"/>
      <c r="G1810" s="359"/>
    </row>
    <row r="1811" spans="2:7" ht="15.75" customHeight="1">
      <c r="B1811" s="304"/>
      <c r="F1811" s="359"/>
      <c r="G1811" s="359"/>
    </row>
    <row r="1812" spans="2:7" ht="15.75" customHeight="1">
      <c r="B1812" s="304"/>
      <c r="F1812" s="359"/>
      <c r="G1812" s="359"/>
    </row>
    <row r="1813" spans="2:7" ht="15.75" customHeight="1">
      <c r="B1813" s="304"/>
      <c r="F1813" s="359"/>
      <c r="G1813" s="359"/>
    </row>
    <row r="1814" spans="2:7" ht="15.75" customHeight="1">
      <c r="B1814" s="304"/>
      <c r="F1814" s="359"/>
      <c r="G1814" s="359"/>
    </row>
    <row r="1815" spans="2:7" ht="15.75" customHeight="1">
      <c r="B1815" s="304"/>
      <c r="F1815" s="359"/>
      <c r="G1815" s="359"/>
    </row>
    <row r="1816" spans="2:7" ht="15.75" customHeight="1">
      <c r="B1816" s="304"/>
      <c r="F1816" s="359"/>
      <c r="G1816" s="359"/>
    </row>
    <row r="1817" spans="2:7" ht="15.75" customHeight="1">
      <c r="B1817" s="304"/>
      <c r="F1817" s="359"/>
      <c r="G1817" s="359"/>
    </row>
    <row r="1818" spans="2:7" ht="15.75" customHeight="1">
      <c r="B1818" s="304"/>
      <c r="F1818" s="359"/>
      <c r="G1818" s="359"/>
    </row>
    <row r="1819" spans="2:7" ht="15.75" customHeight="1">
      <c r="B1819" s="304"/>
      <c r="F1819" s="359"/>
      <c r="G1819" s="359"/>
    </row>
    <row r="1820" spans="2:7" ht="15.75" customHeight="1">
      <c r="B1820" s="304"/>
      <c r="F1820" s="359"/>
      <c r="G1820" s="359"/>
    </row>
    <row r="1821" spans="2:7" ht="15.75" customHeight="1">
      <c r="B1821" s="304"/>
      <c r="F1821" s="359"/>
      <c r="G1821" s="359"/>
    </row>
    <row r="1822" spans="2:7" ht="15.75" customHeight="1">
      <c r="B1822" s="304"/>
      <c r="F1822" s="359"/>
      <c r="G1822" s="359"/>
    </row>
    <row r="1823" spans="2:7" ht="15.75" customHeight="1">
      <c r="B1823" s="304"/>
      <c r="F1823" s="359"/>
      <c r="G1823" s="359"/>
    </row>
    <row r="1824" spans="2:7" ht="15.75" customHeight="1">
      <c r="B1824" s="304"/>
      <c r="F1824" s="359"/>
      <c r="G1824" s="359"/>
    </row>
    <row r="1825" spans="2:7" ht="15.75" customHeight="1">
      <c r="B1825" s="304"/>
      <c r="F1825" s="359"/>
      <c r="G1825" s="359"/>
    </row>
    <row r="1826" spans="2:7" ht="15.75" customHeight="1">
      <c r="B1826" s="304"/>
      <c r="F1826" s="359"/>
      <c r="G1826" s="359"/>
    </row>
    <row r="1827" spans="2:7" ht="15.75" customHeight="1">
      <c r="B1827" s="304"/>
      <c r="F1827" s="359"/>
      <c r="G1827" s="359"/>
    </row>
    <row r="1828" spans="2:7" ht="15.75" customHeight="1">
      <c r="B1828" s="304"/>
      <c r="F1828" s="359"/>
      <c r="G1828" s="359"/>
    </row>
    <row r="1829" spans="2:7" ht="15.75" customHeight="1">
      <c r="B1829" s="304"/>
      <c r="F1829" s="359"/>
      <c r="G1829" s="359"/>
    </row>
    <row r="1830" spans="2:7" ht="15.75" customHeight="1">
      <c r="B1830" s="304"/>
      <c r="F1830" s="359"/>
      <c r="G1830" s="359"/>
    </row>
    <row r="1831" spans="2:7" ht="15.75" customHeight="1">
      <c r="B1831" s="304"/>
      <c r="F1831" s="359"/>
      <c r="G1831" s="359"/>
    </row>
    <row r="1832" spans="2:7" ht="15.75" customHeight="1">
      <c r="B1832" s="304"/>
      <c r="F1832" s="359"/>
      <c r="G1832" s="359"/>
    </row>
    <row r="1833" spans="2:7" ht="15.75" customHeight="1">
      <c r="B1833" s="304"/>
      <c r="F1833" s="359"/>
      <c r="G1833" s="359"/>
    </row>
    <row r="1834" spans="2:7" ht="15.75" customHeight="1">
      <c r="B1834" s="304"/>
      <c r="F1834" s="359"/>
      <c r="G1834" s="359"/>
    </row>
    <row r="1835" spans="2:7" ht="15.75" customHeight="1">
      <c r="B1835" s="304"/>
      <c r="F1835" s="359"/>
      <c r="G1835" s="359"/>
    </row>
    <row r="1836" spans="2:7" ht="15.75" customHeight="1">
      <c r="B1836" s="304"/>
      <c r="F1836" s="359"/>
      <c r="G1836" s="359"/>
    </row>
    <row r="1837" spans="2:7" ht="15.75" customHeight="1">
      <c r="B1837" s="304"/>
      <c r="F1837" s="359"/>
      <c r="G1837" s="359"/>
    </row>
    <row r="1838" spans="2:7" ht="15.75" customHeight="1">
      <c r="B1838" s="304"/>
      <c r="F1838" s="359"/>
      <c r="G1838" s="359"/>
    </row>
    <row r="1839" spans="2:7" ht="15.75" customHeight="1">
      <c r="B1839" s="304"/>
      <c r="F1839" s="359"/>
      <c r="G1839" s="359"/>
    </row>
    <row r="1840" spans="2:7" ht="15.75" customHeight="1">
      <c r="B1840" s="304"/>
      <c r="F1840" s="359"/>
      <c r="G1840" s="359"/>
    </row>
    <row r="1841" spans="2:7" ht="15.75" customHeight="1">
      <c r="B1841" s="304"/>
      <c r="F1841" s="359"/>
      <c r="G1841" s="359"/>
    </row>
    <row r="1842" spans="2:7" ht="15.75" customHeight="1">
      <c r="B1842" s="304"/>
      <c r="F1842" s="359"/>
      <c r="G1842" s="359"/>
    </row>
    <row r="1843" spans="2:7" ht="15.75" customHeight="1">
      <c r="B1843" s="304"/>
      <c r="F1843" s="359"/>
      <c r="G1843" s="359"/>
    </row>
    <row r="1844" spans="2:7" ht="15.75" customHeight="1">
      <c r="B1844" s="304"/>
      <c r="F1844" s="359"/>
      <c r="G1844" s="359"/>
    </row>
    <row r="1845" spans="2:7" ht="15.75" customHeight="1">
      <c r="B1845" s="304"/>
      <c r="F1845" s="359"/>
      <c r="G1845" s="359"/>
    </row>
    <row r="1846" spans="2:7" ht="15.75" customHeight="1">
      <c r="B1846" s="304"/>
      <c r="F1846" s="359"/>
      <c r="G1846" s="359"/>
    </row>
    <row r="1847" spans="2:7" ht="15.75" customHeight="1">
      <c r="B1847" s="304"/>
      <c r="F1847" s="359"/>
      <c r="G1847" s="359"/>
    </row>
    <row r="1848" spans="2:7" ht="15.75" customHeight="1">
      <c r="B1848" s="304"/>
      <c r="F1848" s="359"/>
      <c r="G1848" s="359"/>
    </row>
    <row r="1849" spans="2:7" ht="15.75" customHeight="1">
      <c r="B1849" s="304"/>
      <c r="F1849" s="359"/>
      <c r="G1849" s="359"/>
    </row>
    <row r="1850" spans="2:7" ht="15.75" customHeight="1">
      <c r="B1850" s="304"/>
      <c r="F1850" s="359"/>
      <c r="G1850" s="359"/>
    </row>
    <row r="1851" spans="2:7" ht="15.75" customHeight="1">
      <c r="B1851" s="304"/>
      <c r="F1851" s="359"/>
      <c r="G1851" s="359"/>
    </row>
    <row r="1852" spans="2:7" ht="15.75" customHeight="1">
      <c r="B1852" s="304"/>
      <c r="F1852" s="359"/>
      <c r="G1852" s="359"/>
    </row>
    <row r="1853" spans="2:7" ht="15.75" customHeight="1">
      <c r="B1853" s="304"/>
      <c r="F1853" s="359"/>
      <c r="G1853" s="359"/>
    </row>
    <row r="1854" spans="2:7" ht="15.75" customHeight="1">
      <c r="B1854" s="304"/>
      <c r="F1854" s="359"/>
      <c r="G1854" s="359"/>
    </row>
    <row r="1855" spans="2:7" ht="15.75" customHeight="1">
      <c r="B1855" s="304"/>
      <c r="F1855" s="359"/>
      <c r="G1855" s="359"/>
    </row>
    <row r="1856" spans="2:7" ht="15.75" customHeight="1">
      <c r="B1856" s="304"/>
      <c r="F1856" s="359"/>
      <c r="G1856" s="359"/>
    </row>
    <row r="1857" spans="2:7" ht="15.75" customHeight="1">
      <c r="B1857" s="304"/>
      <c r="F1857" s="359"/>
      <c r="G1857" s="359"/>
    </row>
    <row r="1858" spans="2:7" ht="15.75" customHeight="1">
      <c r="B1858" s="304"/>
      <c r="F1858" s="359"/>
      <c r="G1858" s="359"/>
    </row>
    <row r="1859" spans="2:7" ht="15.75" customHeight="1">
      <c r="B1859" s="304"/>
      <c r="F1859" s="359"/>
      <c r="G1859" s="359"/>
    </row>
    <row r="1860" spans="2:7" ht="15.75" customHeight="1">
      <c r="B1860" s="304"/>
      <c r="F1860" s="359"/>
      <c r="G1860" s="359"/>
    </row>
    <row r="1861" spans="2:7" ht="15.75" customHeight="1">
      <c r="B1861" s="304"/>
      <c r="F1861" s="359"/>
      <c r="G1861" s="359"/>
    </row>
    <row r="1862" spans="2:7" ht="15.75" customHeight="1">
      <c r="B1862" s="304"/>
      <c r="F1862" s="359"/>
      <c r="G1862" s="359"/>
    </row>
    <row r="1863" spans="2:7" ht="15.75" customHeight="1">
      <c r="B1863" s="304"/>
      <c r="F1863" s="359"/>
      <c r="G1863" s="359"/>
    </row>
    <row r="1864" spans="2:7" ht="15.75" customHeight="1">
      <c r="B1864" s="304"/>
      <c r="F1864" s="359"/>
      <c r="G1864" s="359"/>
    </row>
    <row r="1865" spans="2:7" ht="15.75" customHeight="1">
      <c r="B1865" s="304"/>
      <c r="F1865" s="359"/>
      <c r="G1865" s="359"/>
    </row>
    <row r="1866" spans="2:7" ht="15.75" customHeight="1">
      <c r="B1866" s="304"/>
      <c r="F1866" s="359"/>
      <c r="G1866" s="359"/>
    </row>
    <row r="1867" spans="2:7" ht="15.75" customHeight="1">
      <c r="B1867" s="304"/>
      <c r="F1867" s="359"/>
      <c r="G1867" s="359"/>
    </row>
    <row r="1868" spans="2:7" ht="15.75" customHeight="1">
      <c r="B1868" s="304"/>
      <c r="F1868" s="359"/>
      <c r="G1868" s="359"/>
    </row>
    <row r="1869" spans="2:7" ht="15.75" customHeight="1">
      <c r="B1869" s="304"/>
      <c r="F1869" s="359"/>
      <c r="G1869" s="359"/>
    </row>
    <row r="1870" spans="2:7" ht="15.75" customHeight="1">
      <c r="B1870" s="304"/>
      <c r="F1870" s="359"/>
      <c r="G1870" s="359"/>
    </row>
    <row r="1871" spans="2:7" ht="15.75" customHeight="1">
      <c r="B1871" s="304"/>
      <c r="F1871" s="359"/>
      <c r="G1871" s="359"/>
    </row>
    <row r="1872" spans="2:7" ht="15.75" customHeight="1">
      <c r="B1872" s="304"/>
      <c r="F1872" s="359"/>
      <c r="G1872" s="359"/>
    </row>
    <row r="1873" spans="2:7" ht="15.75" customHeight="1">
      <c r="B1873" s="304"/>
      <c r="F1873" s="359"/>
      <c r="G1873" s="359"/>
    </row>
    <row r="1874" spans="2:7" ht="15.75" customHeight="1">
      <c r="B1874" s="304"/>
      <c r="F1874" s="359"/>
      <c r="G1874" s="359"/>
    </row>
    <row r="1875" spans="2:7" ht="15.75" customHeight="1">
      <c r="B1875" s="304"/>
      <c r="F1875" s="359"/>
      <c r="G1875" s="359"/>
    </row>
    <row r="1876" spans="2:7" ht="15.75" customHeight="1">
      <c r="B1876" s="304"/>
      <c r="F1876" s="359"/>
      <c r="G1876" s="359"/>
    </row>
    <row r="1877" spans="2:7" ht="15.75" customHeight="1">
      <c r="B1877" s="304"/>
      <c r="F1877" s="359"/>
      <c r="G1877" s="359"/>
    </row>
    <row r="1878" spans="2:7" ht="15.75" customHeight="1">
      <c r="B1878" s="304"/>
      <c r="F1878" s="359"/>
      <c r="G1878" s="359"/>
    </row>
    <row r="1879" spans="2:7" ht="15.75" customHeight="1">
      <c r="B1879" s="304"/>
      <c r="F1879" s="359"/>
      <c r="G1879" s="359"/>
    </row>
    <row r="1880" spans="2:7" ht="15.75" customHeight="1">
      <c r="B1880" s="304"/>
      <c r="F1880" s="359"/>
      <c r="G1880" s="359"/>
    </row>
    <row r="1881" spans="2:7" ht="15.75" customHeight="1">
      <c r="B1881" s="304"/>
      <c r="F1881" s="359"/>
      <c r="G1881" s="359"/>
    </row>
    <row r="1882" spans="2:7" ht="15.75" customHeight="1">
      <c r="B1882" s="304"/>
      <c r="F1882" s="359"/>
      <c r="G1882" s="359"/>
    </row>
    <row r="1883" spans="2:7" ht="15.75" customHeight="1">
      <c r="B1883" s="304"/>
      <c r="F1883" s="359"/>
      <c r="G1883" s="359"/>
    </row>
    <row r="1884" spans="2:7" ht="15.75" customHeight="1">
      <c r="B1884" s="304"/>
      <c r="F1884" s="359"/>
      <c r="G1884" s="359"/>
    </row>
    <row r="1885" spans="2:7" ht="15.75" customHeight="1">
      <c r="B1885" s="304"/>
      <c r="F1885" s="359"/>
      <c r="G1885" s="359"/>
    </row>
    <row r="1886" spans="2:7" ht="15.75" customHeight="1">
      <c r="B1886" s="304"/>
      <c r="F1886" s="359"/>
      <c r="G1886" s="359"/>
    </row>
    <row r="1887" spans="2:7" ht="15.75" customHeight="1">
      <c r="B1887" s="304"/>
      <c r="F1887" s="359"/>
      <c r="G1887" s="359"/>
    </row>
    <row r="1888" spans="2:7" ht="15.75" customHeight="1">
      <c r="B1888" s="304"/>
      <c r="F1888" s="359"/>
      <c r="G1888" s="359"/>
    </row>
    <row r="1889" spans="2:7" ht="15.75" customHeight="1">
      <c r="B1889" s="304"/>
      <c r="F1889" s="359"/>
      <c r="G1889" s="359"/>
    </row>
    <row r="1890" spans="2:7" ht="15.75" customHeight="1">
      <c r="B1890" s="304"/>
      <c r="F1890" s="359"/>
      <c r="G1890" s="359"/>
    </row>
    <row r="1891" spans="2:7" ht="15.75" customHeight="1">
      <c r="B1891" s="304"/>
      <c r="F1891" s="359"/>
      <c r="G1891" s="359"/>
    </row>
    <row r="1892" spans="2:7" ht="15.75" customHeight="1">
      <c r="B1892" s="304"/>
      <c r="F1892" s="359"/>
      <c r="G1892" s="359"/>
    </row>
    <row r="1893" spans="2:7" ht="15.75" customHeight="1">
      <c r="B1893" s="304"/>
      <c r="F1893" s="359"/>
      <c r="G1893" s="359"/>
    </row>
    <row r="1894" spans="2:7" ht="15.75" customHeight="1">
      <c r="B1894" s="304"/>
      <c r="F1894" s="359"/>
      <c r="G1894" s="359"/>
    </row>
    <row r="1895" spans="2:7" ht="15.75" customHeight="1">
      <c r="B1895" s="304"/>
      <c r="F1895" s="359"/>
      <c r="G1895" s="359"/>
    </row>
    <row r="1896" spans="2:7" ht="15.75" customHeight="1">
      <c r="B1896" s="304"/>
      <c r="F1896" s="359"/>
      <c r="G1896" s="359"/>
    </row>
    <row r="1897" spans="2:7" ht="15.75" customHeight="1">
      <c r="B1897" s="304"/>
      <c r="F1897" s="359"/>
      <c r="G1897" s="359"/>
    </row>
    <row r="1898" spans="2:7" ht="15.75" customHeight="1">
      <c r="B1898" s="304"/>
      <c r="F1898" s="359"/>
      <c r="G1898" s="359"/>
    </row>
    <row r="1899" spans="2:7" ht="15.75" customHeight="1">
      <c r="B1899" s="304"/>
      <c r="F1899" s="359"/>
      <c r="G1899" s="359"/>
    </row>
    <row r="1900" spans="2:7" ht="15.75" customHeight="1">
      <c r="B1900" s="304"/>
      <c r="F1900" s="359"/>
      <c r="G1900" s="359"/>
    </row>
    <row r="1901" spans="2:7" ht="15.75" customHeight="1">
      <c r="B1901" s="304"/>
      <c r="F1901" s="359"/>
      <c r="G1901" s="359"/>
    </row>
    <row r="1902" spans="2:7" ht="15.75" customHeight="1">
      <c r="B1902" s="304"/>
      <c r="F1902" s="359"/>
      <c r="G1902" s="359"/>
    </row>
    <row r="1903" spans="2:7" ht="15.75" customHeight="1">
      <c r="B1903" s="304"/>
      <c r="F1903" s="359"/>
      <c r="G1903" s="359"/>
    </row>
    <row r="1904" spans="2:7" ht="15.75" customHeight="1">
      <c r="B1904" s="304"/>
      <c r="F1904" s="359"/>
      <c r="G1904" s="359"/>
    </row>
    <row r="1905" spans="2:7" ht="15.75" customHeight="1">
      <c r="B1905" s="304"/>
      <c r="F1905" s="359"/>
      <c r="G1905" s="359"/>
    </row>
    <row r="1906" spans="2:7" ht="15.75" customHeight="1">
      <c r="B1906" s="304"/>
      <c r="F1906" s="359"/>
      <c r="G1906" s="359"/>
    </row>
    <row r="1907" spans="2:7" ht="15.75" customHeight="1">
      <c r="B1907" s="304"/>
      <c r="F1907" s="359"/>
      <c r="G1907" s="359"/>
    </row>
    <row r="1908" spans="2:7" ht="15.75" customHeight="1">
      <c r="B1908" s="304"/>
      <c r="F1908" s="359"/>
      <c r="G1908" s="359"/>
    </row>
    <row r="1909" spans="2:7" ht="15.75" customHeight="1">
      <c r="B1909" s="304"/>
      <c r="F1909" s="359"/>
      <c r="G1909" s="359"/>
    </row>
    <row r="1910" spans="2:7" ht="15.75" customHeight="1">
      <c r="B1910" s="304"/>
      <c r="F1910" s="359"/>
      <c r="G1910" s="359"/>
    </row>
    <row r="1911" spans="2:7" ht="15.75" customHeight="1">
      <c r="B1911" s="304"/>
      <c r="F1911" s="359"/>
      <c r="G1911" s="359"/>
    </row>
    <row r="1912" spans="2:7" ht="15.75" customHeight="1">
      <c r="B1912" s="304"/>
      <c r="F1912" s="359"/>
      <c r="G1912" s="359"/>
    </row>
    <row r="1913" spans="2:7" ht="15.75" customHeight="1">
      <c r="B1913" s="304"/>
      <c r="F1913" s="359"/>
      <c r="G1913" s="359"/>
    </row>
    <row r="1914" spans="2:7" ht="15.75" customHeight="1">
      <c r="B1914" s="304"/>
      <c r="F1914" s="359"/>
      <c r="G1914" s="359"/>
    </row>
    <row r="1915" spans="2:7" ht="15.75" customHeight="1">
      <c r="B1915" s="304"/>
      <c r="F1915" s="359"/>
      <c r="G1915" s="359"/>
    </row>
    <row r="1916" spans="2:7" ht="15.75" customHeight="1">
      <c r="B1916" s="304"/>
      <c r="F1916" s="359"/>
      <c r="G1916" s="359"/>
    </row>
    <row r="1917" spans="2:7" ht="15.75" customHeight="1">
      <c r="B1917" s="304"/>
      <c r="F1917" s="359"/>
      <c r="G1917" s="359"/>
    </row>
    <row r="1918" spans="2:7" ht="15.75" customHeight="1">
      <c r="B1918" s="304"/>
      <c r="F1918" s="359"/>
      <c r="G1918" s="359"/>
    </row>
    <row r="1919" spans="2:7" ht="15.75" customHeight="1">
      <c r="B1919" s="304"/>
      <c r="F1919" s="359"/>
      <c r="G1919" s="359"/>
    </row>
    <row r="1920" spans="2:7" ht="15.75" customHeight="1">
      <c r="B1920" s="304"/>
      <c r="F1920" s="359"/>
      <c r="G1920" s="359"/>
    </row>
    <row r="1921" spans="2:7" ht="15.75" customHeight="1">
      <c r="B1921" s="304"/>
      <c r="F1921" s="359"/>
      <c r="G1921" s="359"/>
    </row>
    <row r="1922" spans="2:7" ht="15.75" customHeight="1">
      <c r="B1922" s="304"/>
      <c r="F1922" s="359"/>
      <c r="G1922" s="359"/>
    </row>
    <row r="1923" spans="2:7" ht="15.75" customHeight="1">
      <c r="B1923" s="304"/>
      <c r="F1923" s="359"/>
      <c r="G1923" s="359"/>
    </row>
    <row r="1924" spans="2:7" ht="15.75" customHeight="1">
      <c r="B1924" s="304"/>
      <c r="F1924" s="359"/>
      <c r="G1924" s="359"/>
    </row>
    <row r="1925" spans="2:7" ht="15.75" customHeight="1">
      <c r="B1925" s="304"/>
      <c r="F1925" s="359"/>
      <c r="G1925" s="359"/>
    </row>
    <row r="1926" spans="2:7" ht="15.75" customHeight="1">
      <c r="B1926" s="304"/>
      <c r="F1926" s="359"/>
      <c r="G1926" s="359"/>
    </row>
    <row r="1927" spans="2:7" ht="15.75" customHeight="1">
      <c r="B1927" s="304"/>
      <c r="F1927" s="359"/>
      <c r="G1927" s="359"/>
    </row>
    <row r="1928" spans="2:7" ht="15.75" customHeight="1">
      <c r="B1928" s="304"/>
      <c r="F1928" s="359"/>
      <c r="G1928" s="359"/>
    </row>
    <row r="1929" spans="2:7" ht="15.75" customHeight="1">
      <c r="B1929" s="304"/>
      <c r="F1929" s="359"/>
      <c r="G1929" s="359"/>
    </row>
    <row r="1930" spans="2:7" ht="15.75" customHeight="1">
      <c r="B1930" s="304"/>
      <c r="F1930" s="359"/>
      <c r="G1930" s="359"/>
    </row>
    <row r="1931" spans="2:7" ht="15.75" customHeight="1">
      <c r="B1931" s="304"/>
      <c r="F1931" s="359"/>
      <c r="G1931" s="359"/>
    </row>
    <row r="1932" spans="2:7" ht="15.75" customHeight="1">
      <c r="B1932" s="304"/>
      <c r="F1932" s="359"/>
      <c r="G1932" s="359"/>
    </row>
    <row r="1933" spans="2:7" ht="15.75" customHeight="1">
      <c r="B1933" s="304"/>
      <c r="F1933" s="359"/>
      <c r="G1933" s="359"/>
    </row>
    <row r="1934" spans="2:7" ht="15.75" customHeight="1">
      <c r="B1934" s="304"/>
      <c r="F1934" s="359"/>
      <c r="G1934" s="359"/>
    </row>
    <row r="1935" spans="2:7" ht="15.75" customHeight="1">
      <c r="B1935" s="304"/>
      <c r="F1935" s="359"/>
      <c r="G1935" s="359"/>
    </row>
    <row r="1936" spans="2:7" ht="15.75" customHeight="1">
      <c r="B1936" s="304"/>
      <c r="F1936" s="359"/>
      <c r="G1936" s="359"/>
    </row>
    <row r="1937" spans="2:7" ht="15.75" customHeight="1">
      <c r="B1937" s="304"/>
      <c r="F1937" s="359"/>
      <c r="G1937" s="359"/>
    </row>
    <row r="1938" spans="2:7" ht="15.75" customHeight="1">
      <c r="B1938" s="304"/>
      <c r="F1938" s="359"/>
      <c r="G1938" s="359"/>
    </row>
    <row r="1939" spans="2:7" ht="15.75" customHeight="1">
      <c r="B1939" s="304"/>
      <c r="F1939" s="359"/>
      <c r="G1939" s="359"/>
    </row>
    <row r="1940" spans="2:7" ht="15.75" customHeight="1">
      <c r="B1940" s="304"/>
      <c r="F1940" s="359"/>
      <c r="G1940" s="359"/>
    </row>
    <row r="1941" spans="2:7" ht="15.75" customHeight="1">
      <c r="B1941" s="304"/>
      <c r="F1941" s="359"/>
      <c r="G1941" s="359"/>
    </row>
    <row r="1942" spans="2:7" ht="15.75" customHeight="1">
      <c r="B1942" s="304"/>
      <c r="F1942" s="359"/>
      <c r="G1942" s="359"/>
    </row>
    <row r="1943" spans="2:7" ht="15.75" customHeight="1">
      <c r="B1943" s="304"/>
      <c r="F1943" s="359"/>
      <c r="G1943" s="359"/>
    </row>
    <row r="1944" spans="2:7" ht="15.75" customHeight="1">
      <c r="B1944" s="304"/>
      <c r="F1944" s="359"/>
      <c r="G1944" s="359"/>
    </row>
    <row r="1945" spans="2:7" ht="15.75" customHeight="1">
      <c r="B1945" s="304"/>
      <c r="F1945" s="359"/>
      <c r="G1945" s="359"/>
    </row>
    <row r="1946" spans="2:7" ht="15.75" customHeight="1">
      <c r="B1946" s="304"/>
      <c r="F1946" s="359"/>
      <c r="G1946" s="359"/>
    </row>
    <row r="1947" spans="2:7" ht="15.75" customHeight="1">
      <c r="B1947" s="304"/>
      <c r="F1947" s="359"/>
      <c r="G1947" s="359"/>
    </row>
    <row r="1948" spans="2:7" ht="15.75" customHeight="1">
      <c r="B1948" s="304"/>
      <c r="F1948" s="359"/>
      <c r="G1948" s="359"/>
    </row>
    <row r="1949" spans="2:7" ht="15.75" customHeight="1">
      <c r="B1949" s="304"/>
      <c r="F1949" s="359"/>
      <c r="G1949" s="359"/>
    </row>
    <row r="1950" spans="2:7" ht="15.75" customHeight="1">
      <c r="B1950" s="304"/>
      <c r="F1950" s="359"/>
      <c r="G1950" s="359"/>
    </row>
    <row r="1951" spans="2:7" ht="15.75" customHeight="1">
      <c r="B1951" s="304"/>
      <c r="F1951" s="359"/>
      <c r="G1951" s="359"/>
    </row>
    <row r="1952" spans="2:7" ht="15.75" customHeight="1">
      <c r="B1952" s="304"/>
      <c r="F1952" s="359"/>
      <c r="G1952" s="359"/>
    </row>
    <row r="1953" spans="2:7" ht="15.75" customHeight="1">
      <c r="B1953" s="304"/>
      <c r="F1953" s="359"/>
      <c r="G1953" s="359"/>
    </row>
    <row r="1954" spans="2:7" ht="15.75" customHeight="1">
      <c r="B1954" s="304"/>
      <c r="F1954" s="359"/>
      <c r="G1954" s="359"/>
    </row>
    <row r="1955" spans="2:7" ht="15.75" customHeight="1">
      <c r="B1955" s="304"/>
      <c r="F1955" s="359"/>
      <c r="G1955" s="359"/>
    </row>
    <row r="1956" spans="2:7" ht="15.75" customHeight="1">
      <c r="B1956" s="304"/>
      <c r="F1956" s="359"/>
      <c r="G1956" s="359"/>
    </row>
    <row r="1957" spans="2:7" ht="15.75" customHeight="1">
      <c r="B1957" s="304"/>
      <c r="F1957" s="359"/>
      <c r="G1957" s="359"/>
    </row>
    <row r="1958" spans="2:7" ht="15.75" customHeight="1">
      <c r="B1958" s="304"/>
      <c r="F1958" s="359"/>
      <c r="G1958" s="359"/>
    </row>
    <row r="1959" spans="2:7" ht="15.75" customHeight="1">
      <c r="B1959" s="304"/>
      <c r="F1959" s="359"/>
      <c r="G1959" s="359"/>
    </row>
    <row r="1960" spans="2:7" ht="15.75" customHeight="1">
      <c r="B1960" s="304"/>
      <c r="F1960" s="359"/>
      <c r="G1960" s="359"/>
    </row>
    <row r="1961" spans="2:7" ht="15.75" customHeight="1">
      <c r="B1961" s="304"/>
      <c r="F1961" s="359"/>
      <c r="G1961" s="359"/>
    </row>
    <row r="1962" spans="2:7" ht="15.75" customHeight="1">
      <c r="B1962" s="304"/>
      <c r="F1962" s="359"/>
      <c r="G1962" s="359"/>
    </row>
    <row r="1963" spans="2:7" ht="15.75" customHeight="1">
      <c r="B1963" s="304"/>
      <c r="F1963" s="359"/>
      <c r="G1963" s="359"/>
    </row>
    <row r="1964" spans="2:7" ht="15.75" customHeight="1">
      <c r="B1964" s="304"/>
      <c r="F1964" s="359"/>
      <c r="G1964" s="359"/>
    </row>
    <row r="1965" spans="2:7" ht="15.75" customHeight="1">
      <c r="B1965" s="304"/>
      <c r="F1965" s="359"/>
      <c r="G1965" s="359"/>
    </row>
    <row r="1966" spans="2:7" ht="15.75" customHeight="1">
      <c r="B1966" s="304"/>
      <c r="F1966" s="359"/>
      <c r="G1966" s="359"/>
    </row>
    <row r="1967" spans="2:7" ht="15.75" customHeight="1">
      <c r="B1967" s="304"/>
      <c r="F1967" s="359"/>
      <c r="G1967" s="359"/>
    </row>
    <row r="1968" spans="2:7" ht="15.75" customHeight="1">
      <c r="B1968" s="304"/>
      <c r="F1968" s="359"/>
      <c r="G1968" s="359"/>
    </row>
    <row r="1969" spans="2:7" ht="15.75" customHeight="1">
      <c r="B1969" s="304"/>
      <c r="F1969" s="359"/>
      <c r="G1969" s="359"/>
    </row>
    <row r="1970" spans="2:7" ht="15.75" customHeight="1">
      <c r="B1970" s="304"/>
      <c r="F1970" s="359"/>
      <c r="G1970" s="359"/>
    </row>
    <row r="1971" spans="2:7" ht="15.75" customHeight="1">
      <c r="B1971" s="304"/>
      <c r="F1971" s="359"/>
      <c r="G1971" s="359"/>
    </row>
    <row r="1972" spans="2:7" ht="15.75" customHeight="1">
      <c r="B1972" s="304"/>
      <c r="F1972" s="359"/>
      <c r="G1972" s="359"/>
    </row>
    <row r="1973" spans="2:7" ht="15.75" customHeight="1">
      <c r="B1973" s="304"/>
      <c r="F1973" s="359"/>
      <c r="G1973" s="359"/>
    </row>
    <row r="1974" spans="2:7" ht="15.75" customHeight="1">
      <c r="B1974" s="304"/>
      <c r="F1974" s="359"/>
      <c r="G1974" s="359"/>
    </row>
    <row r="1975" spans="2:7" ht="15.75" customHeight="1">
      <c r="B1975" s="304"/>
      <c r="F1975" s="359"/>
      <c r="G1975" s="359"/>
    </row>
    <row r="1976" spans="2:7" ht="15.75" customHeight="1">
      <c r="B1976" s="304"/>
      <c r="F1976" s="359"/>
      <c r="G1976" s="359"/>
    </row>
    <row r="1977" spans="2:7" ht="15.75" customHeight="1">
      <c r="B1977" s="304"/>
      <c r="F1977" s="359"/>
      <c r="G1977" s="359"/>
    </row>
    <row r="1978" spans="2:7" ht="15.75" customHeight="1">
      <c r="B1978" s="304"/>
      <c r="F1978" s="359"/>
      <c r="G1978" s="359"/>
    </row>
    <row r="1979" spans="2:7" ht="15.75" customHeight="1">
      <c r="B1979" s="304"/>
      <c r="F1979" s="359"/>
      <c r="G1979" s="359"/>
    </row>
    <row r="1980" spans="2:7" ht="15.75" customHeight="1">
      <c r="B1980" s="304"/>
      <c r="F1980" s="359"/>
      <c r="G1980" s="359"/>
    </row>
    <row r="1981" spans="2:7" ht="15.75" customHeight="1">
      <c r="B1981" s="304"/>
      <c r="F1981" s="359"/>
      <c r="G1981" s="359"/>
    </row>
    <row r="1982" spans="2:7" ht="15.75" customHeight="1">
      <c r="B1982" s="304"/>
      <c r="F1982" s="359"/>
      <c r="G1982" s="359"/>
    </row>
    <row r="1983" spans="2:7" ht="15.75" customHeight="1">
      <c r="B1983" s="304"/>
      <c r="F1983" s="359"/>
      <c r="G1983" s="359"/>
    </row>
    <row r="1984" spans="2:7" ht="15.75" customHeight="1">
      <c r="B1984" s="304"/>
      <c r="F1984" s="359"/>
      <c r="G1984" s="359"/>
    </row>
    <row r="1985" spans="2:7" ht="15.75" customHeight="1">
      <c r="B1985" s="304"/>
      <c r="F1985" s="359"/>
      <c r="G1985" s="359"/>
    </row>
    <row r="1986" spans="2:7" ht="15.75" customHeight="1">
      <c r="B1986" s="304"/>
      <c r="F1986" s="359"/>
      <c r="G1986" s="359"/>
    </row>
    <row r="1987" spans="2:7" ht="15.75" customHeight="1">
      <c r="B1987" s="304"/>
      <c r="F1987" s="359"/>
      <c r="G1987" s="359"/>
    </row>
    <row r="1988" spans="2:7" ht="15.75" customHeight="1">
      <c r="B1988" s="304"/>
      <c r="F1988" s="359"/>
      <c r="G1988" s="359"/>
    </row>
    <row r="1989" spans="2:7" ht="15.75" customHeight="1">
      <c r="B1989" s="304"/>
      <c r="F1989" s="359"/>
      <c r="G1989" s="359"/>
    </row>
    <row r="1990" spans="2:7" ht="15.75" customHeight="1">
      <c r="B1990" s="304"/>
      <c r="F1990" s="359"/>
      <c r="G1990" s="359"/>
    </row>
    <row r="1991" spans="2:7" ht="15.75" customHeight="1">
      <c r="B1991" s="304"/>
      <c r="F1991" s="359"/>
      <c r="G1991" s="359"/>
    </row>
    <row r="1992" spans="2:7" ht="15.75" customHeight="1">
      <c r="B1992" s="304"/>
      <c r="F1992" s="359"/>
      <c r="G1992" s="359"/>
    </row>
    <row r="1993" spans="2:7" ht="15.75" customHeight="1">
      <c r="B1993" s="304"/>
      <c r="F1993" s="359"/>
      <c r="G1993" s="359"/>
    </row>
    <row r="1994" spans="2:7" ht="15.75" customHeight="1">
      <c r="B1994" s="304"/>
      <c r="F1994" s="359"/>
      <c r="G1994" s="359"/>
    </row>
    <row r="1995" spans="2:7" ht="15.75" customHeight="1">
      <c r="B1995" s="304"/>
      <c r="F1995" s="359"/>
      <c r="G1995" s="359"/>
    </row>
    <row r="1996" spans="2:7" ht="15.75" customHeight="1">
      <c r="B1996" s="304"/>
      <c r="F1996" s="359"/>
      <c r="G1996" s="359"/>
    </row>
    <row r="1997" spans="2:7" ht="15.75" customHeight="1">
      <c r="B1997" s="304"/>
      <c r="F1997" s="359"/>
      <c r="G1997" s="359"/>
    </row>
    <row r="1998" spans="2:7" ht="15.75" customHeight="1">
      <c r="B1998" s="304"/>
      <c r="F1998" s="359"/>
      <c r="G1998" s="359"/>
    </row>
    <row r="1999" spans="2:7" ht="15.75" customHeight="1">
      <c r="B1999" s="304"/>
      <c r="F1999" s="359"/>
      <c r="G1999" s="359"/>
    </row>
    <row r="2000" spans="2:7" ht="15.75" customHeight="1">
      <c r="B2000" s="304"/>
      <c r="F2000" s="359"/>
      <c r="G2000" s="359"/>
    </row>
    <row r="2001" spans="2:7" ht="15.75" customHeight="1">
      <c r="B2001" s="304"/>
      <c r="F2001" s="359"/>
      <c r="G2001" s="359"/>
    </row>
    <row r="2002" spans="2:7" ht="15.75" customHeight="1">
      <c r="B2002" s="304"/>
      <c r="F2002" s="359"/>
      <c r="G2002" s="359"/>
    </row>
    <row r="2003" spans="2:7" ht="15.75" customHeight="1">
      <c r="B2003" s="304"/>
      <c r="F2003" s="359"/>
      <c r="G2003" s="359"/>
    </row>
    <row r="2004" spans="2:7" ht="15.75" customHeight="1">
      <c r="B2004" s="304"/>
      <c r="F2004" s="359"/>
      <c r="G2004" s="359"/>
    </row>
    <row r="2005" spans="2:7" ht="15.75" customHeight="1">
      <c r="B2005" s="304"/>
      <c r="F2005" s="359"/>
      <c r="G2005" s="359"/>
    </row>
    <row r="2006" spans="2:7" ht="15.75" customHeight="1">
      <c r="B2006" s="304"/>
      <c r="F2006" s="359"/>
      <c r="G2006" s="359"/>
    </row>
    <row r="2007" spans="2:7" ht="15.75" customHeight="1">
      <c r="B2007" s="304"/>
      <c r="F2007" s="359"/>
      <c r="G2007" s="359"/>
    </row>
    <row r="2008" spans="2:7" ht="15.75" customHeight="1">
      <c r="B2008" s="304"/>
      <c r="F2008" s="359"/>
      <c r="G2008" s="359"/>
    </row>
    <row r="2009" spans="2:7" ht="15.75" customHeight="1">
      <c r="B2009" s="304"/>
      <c r="F2009" s="359"/>
      <c r="G2009" s="359"/>
    </row>
    <row r="2010" spans="2:7" ht="15.75" customHeight="1">
      <c r="B2010" s="304"/>
      <c r="F2010" s="359"/>
      <c r="G2010" s="359"/>
    </row>
    <row r="2011" spans="2:7" ht="15.75" customHeight="1">
      <c r="B2011" s="304"/>
      <c r="F2011" s="359"/>
      <c r="G2011" s="359"/>
    </row>
    <row r="2012" spans="2:7" ht="15.75" customHeight="1">
      <c r="B2012" s="304"/>
      <c r="F2012" s="359"/>
      <c r="G2012" s="359"/>
    </row>
    <row r="2013" spans="2:7" ht="15.75" customHeight="1">
      <c r="B2013" s="304"/>
      <c r="F2013" s="359"/>
      <c r="G2013" s="359"/>
    </row>
    <row r="2014" spans="2:7" ht="15.75" customHeight="1">
      <c r="B2014" s="304"/>
      <c r="F2014" s="359"/>
      <c r="G2014" s="359"/>
    </row>
    <row r="2015" spans="2:7" ht="15.75" customHeight="1">
      <c r="B2015" s="304"/>
      <c r="F2015" s="359"/>
      <c r="G2015" s="359"/>
    </row>
    <row r="2016" spans="2:7" ht="15.75" customHeight="1">
      <c r="B2016" s="304"/>
      <c r="F2016" s="359"/>
      <c r="G2016" s="359"/>
    </row>
    <row r="2017" spans="2:7" ht="15.75" customHeight="1">
      <c r="B2017" s="304"/>
      <c r="F2017" s="359"/>
      <c r="G2017" s="359"/>
    </row>
    <row r="2018" spans="2:7" ht="15.75" customHeight="1">
      <c r="B2018" s="304"/>
      <c r="F2018" s="359"/>
      <c r="G2018" s="359"/>
    </row>
    <row r="2019" spans="2:7" ht="15.75" customHeight="1">
      <c r="B2019" s="304"/>
      <c r="F2019" s="359"/>
      <c r="G2019" s="359"/>
    </row>
    <row r="2020" spans="2:7" ht="15.75" customHeight="1">
      <c r="B2020" s="304"/>
      <c r="F2020" s="359"/>
      <c r="G2020" s="359"/>
    </row>
    <row r="2021" spans="2:7" ht="15.75" customHeight="1">
      <c r="B2021" s="304"/>
      <c r="F2021" s="359"/>
      <c r="G2021" s="359"/>
    </row>
    <row r="2022" spans="2:7" ht="15.75" customHeight="1">
      <c r="B2022" s="304"/>
      <c r="F2022" s="359"/>
      <c r="G2022" s="359"/>
    </row>
    <row r="2023" spans="2:7" ht="15.75" customHeight="1">
      <c r="B2023" s="304"/>
      <c r="F2023" s="359"/>
      <c r="G2023" s="359"/>
    </row>
    <row r="2024" spans="2:7" ht="15.75" customHeight="1">
      <c r="B2024" s="304"/>
      <c r="F2024" s="359"/>
      <c r="G2024" s="359"/>
    </row>
    <row r="2025" spans="2:7" ht="15.75" customHeight="1">
      <c r="B2025" s="304"/>
      <c r="F2025" s="359"/>
      <c r="G2025" s="359"/>
    </row>
    <row r="2026" spans="2:7" ht="15.75" customHeight="1">
      <c r="B2026" s="304"/>
      <c r="F2026" s="359"/>
      <c r="G2026" s="359"/>
    </row>
    <row r="2027" spans="2:7" ht="15.75" customHeight="1">
      <c r="B2027" s="304"/>
      <c r="F2027" s="359"/>
      <c r="G2027" s="359"/>
    </row>
    <row r="2028" spans="2:7" ht="15.75" customHeight="1">
      <c r="B2028" s="304"/>
      <c r="F2028" s="359"/>
      <c r="G2028" s="359"/>
    </row>
    <row r="2029" spans="2:7" ht="15.75" customHeight="1">
      <c r="B2029" s="304"/>
      <c r="F2029" s="359"/>
      <c r="G2029" s="359"/>
    </row>
    <row r="2030" spans="2:7" ht="15.75" customHeight="1">
      <c r="B2030" s="304"/>
      <c r="F2030" s="359"/>
      <c r="G2030" s="359"/>
    </row>
    <row r="2031" spans="2:7" ht="15.75" customHeight="1">
      <c r="B2031" s="304"/>
      <c r="F2031" s="359"/>
      <c r="G2031" s="359"/>
    </row>
    <row r="2032" spans="2:7" ht="15.75" customHeight="1">
      <c r="B2032" s="304"/>
      <c r="F2032" s="359"/>
      <c r="G2032" s="359"/>
    </row>
    <row r="2033" spans="2:7" ht="15.75" customHeight="1">
      <c r="B2033" s="304"/>
      <c r="F2033" s="359"/>
      <c r="G2033" s="359"/>
    </row>
    <row r="2034" spans="2:7" ht="15.75" customHeight="1">
      <c r="B2034" s="304"/>
      <c r="F2034" s="359"/>
      <c r="G2034" s="359"/>
    </row>
    <row r="2035" spans="2:7" ht="15.75" customHeight="1">
      <c r="B2035" s="304"/>
      <c r="F2035" s="359"/>
      <c r="G2035" s="359"/>
    </row>
    <row r="2036" spans="2:7" ht="15.75" customHeight="1">
      <c r="B2036" s="304"/>
      <c r="F2036" s="359"/>
      <c r="G2036" s="359"/>
    </row>
    <row r="2037" spans="2:7" ht="15.75" customHeight="1">
      <c r="B2037" s="304"/>
      <c r="F2037" s="359"/>
      <c r="G2037" s="359"/>
    </row>
    <row r="2038" spans="2:7" ht="15.75" customHeight="1">
      <c r="B2038" s="304"/>
      <c r="F2038" s="359"/>
      <c r="G2038" s="359"/>
    </row>
    <row r="2039" spans="2:7" ht="15.75" customHeight="1">
      <c r="B2039" s="304"/>
      <c r="F2039" s="359"/>
      <c r="G2039" s="359"/>
    </row>
    <row r="2040" spans="2:7" ht="15.75" customHeight="1">
      <c r="B2040" s="304"/>
      <c r="F2040" s="359"/>
      <c r="G2040" s="359"/>
    </row>
    <row r="2041" spans="2:7" ht="15.75" customHeight="1">
      <c r="B2041" s="304"/>
      <c r="F2041" s="359"/>
      <c r="G2041" s="359"/>
    </row>
    <row r="2042" spans="2:7" ht="15.75" customHeight="1">
      <c r="B2042" s="304"/>
      <c r="F2042" s="359"/>
      <c r="G2042" s="359"/>
    </row>
    <row r="2043" spans="2:7" ht="15.75" customHeight="1">
      <c r="B2043" s="304"/>
      <c r="F2043" s="359"/>
      <c r="G2043" s="359"/>
    </row>
    <row r="2044" spans="2:7" ht="15.75" customHeight="1">
      <c r="B2044" s="304"/>
      <c r="F2044" s="359"/>
      <c r="G2044" s="359"/>
    </row>
    <row r="2045" spans="2:7" ht="15.75" customHeight="1">
      <c r="B2045" s="304"/>
      <c r="F2045" s="359"/>
      <c r="G2045" s="359"/>
    </row>
    <row r="2046" spans="2:7" ht="15.75" customHeight="1">
      <c r="B2046" s="304"/>
      <c r="F2046" s="359"/>
      <c r="G2046" s="359"/>
    </row>
    <row r="2047" spans="2:7" ht="15.75" customHeight="1">
      <c r="B2047" s="304"/>
      <c r="F2047" s="359"/>
      <c r="G2047" s="359"/>
    </row>
    <row r="2048" spans="2:7" ht="15.75" customHeight="1">
      <c r="B2048" s="304"/>
      <c r="F2048" s="359"/>
      <c r="G2048" s="359"/>
    </row>
    <row r="2049" spans="2:7" ht="15.75" customHeight="1">
      <c r="B2049" s="304"/>
      <c r="F2049" s="359"/>
      <c r="G2049" s="359"/>
    </row>
    <row r="2050" spans="2:7" ht="15.75" customHeight="1">
      <c r="B2050" s="304"/>
      <c r="F2050" s="359"/>
      <c r="G2050" s="359"/>
    </row>
    <row r="2051" spans="2:7" ht="15.75" customHeight="1">
      <c r="B2051" s="304"/>
      <c r="F2051" s="359"/>
      <c r="G2051" s="359"/>
    </row>
    <row r="2052" spans="2:7" ht="15.75" customHeight="1">
      <c r="B2052" s="304"/>
      <c r="F2052" s="359"/>
      <c r="G2052" s="359"/>
    </row>
    <row r="2053" spans="2:7" ht="15.75" customHeight="1">
      <c r="B2053" s="304"/>
      <c r="F2053" s="359"/>
      <c r="G2053" s="359"/>
    </row>
    <row r="2054" spans="2:7" ht="15.75" customHeight="1">
      <c r="B2054" s="304"/>
      <c r="F2054" s="359"/>
      <c r="G2054" s="359"/>
    </row>
    <row r="2055" spans="2:7" ht="15.75" customHeight="1">
      <c r="B2055" s="304"/>
      <c r="F2055" s="359"/>
      <c r="G2055" s="359"/>
    </row>
    <row r="2056" spans="2:7" ht="15.75" customHeight="1">
      <c r="B2056" s="304"/>
      <c r="F2056" s="359"/>
      <c r="G2056" s="359"/>
    </row>
    <row r="2057" spans="2:7" ht="15.75" customHeight="1">
      <c r="B2057" s="304"/>
      <c r="F2057" s="359"/>
      <c r="G2057" s="359"/>
    </row>
    <row r="2058" spans="2:7" ht="15.75" customHeight="1">
      <c r="B2058" s="304"/>
      <c r="F2058" s="359"/>
      <c r="G2058" s="359"/>
    </row>
    <row r="2059" spans="2:7" ht="15.75" customHeight="1">
      <c r="B2059" s="304"/>
      <c r="F2059" s="359"/>
      <c r="G2059" s="359"/>
    </row>
    <row r="2060" spans="2:7" ht="15.75" customHeight="1">
      <c r="B2060" s="304"/>
      <c r="F2060" s="359"/>
      <c r="G2060" s="359"/>
    </row>
    <row r="2061" spans="2:7" ht="15.75" customHeight="1">
      <c r="B2061" s="304"/>
      <c r="F2061" s="359"/>
      <c r="G2061" s="359"/>
    </row>
    <row r="2062" spans="2:7" ht="15.75" customHeight="1">
      <c r="B2062" s="304"/>
      <c r="F2062" s="359"/>
      <c r="G2062" s="359"/>
    </row>
    <row r="2063" spans="2:7" ht="15.75" customHeight="1">
      <c r="B2063" s="304"/>
      <c r="F2063" s="359"/>
      <c r="G2063" s="359"/>
    </row>
    <row r="2064" spans="2:7" ht="15.75" customHeight="1">
      <c r="B2064" s="304"/>
      <c r="F2064" s="359"/>
      <c r="G2064" s="359"/>
    </row>
    <row r="2065" spans="2:7" ht="15.75" customHeight="1">
      <c r="B2065" s="304"/>
      <c r="F2065" s="359"/>
      <c r="G2065" s="359"/>
    </row>
    <row r="2066" spans="2:7" ht="15.75" customHeight="1">
      <c r="B2066" s="304"/>
      <c r="F2066" s="359"/>
      <c r="G2066" s="359"/>
    </row>
    <row r="2067" spans="2:7" ht="15.75" customHeight="1">
      <c r="B2067" s="304"/>
      <c r="F2067" s="359"/>
      <c r="G2067" s="359"/>
    </row>
    <row r="2068" spans="2:7" ht="15.75" customHeight="1">
      <c r="B2068" s="304"/>
      <c r="F2068" s="359"/>
      <c r="G2068" s="359"/>
    </row>
    <row r="2069" spans="2:7" ht="15.75" customHeight="1">
      <c r="B2069" s="304"/>
      <c r="F2069" s="359"/>
      <c r="G2069" s="359"/>
    </row>
    <row r="2070" spans="2:7" ht="15.75" customHeight="1">
      <c r="B2070" s="304"/>
      <c r="F2070" s="359"/>
      <c r="G2070" s="359"/>
    </row>
    <row r="2071" spans="2:7" ht="15.75" customHeight="1">
      <c r="B2071" s="304"/>
      <c r="F2071" s="359"/>
      <c r="G2071" s="359"/>
    </row>
    <row r="2072" spans="2:7" ht="15.75" customHeight="1">
      <c r="B2072" s="304"/>
      <c r="F2072" s="359"/>
      <c r="G2072" s="359"/>
    </row>
    <row r="2073" spans="2:7" ht="15.75" customHeight="1">
      <c r="B2073" s="304"/>
      <c r="F2073" s="359"/>
      <c r="G2073" s="359"/>
    </row>
    <row r="2074" spans="2:7" ht="15.75" customHeight="1">
      <c r="B2074" s="304"/>
      <c r="F2074" s="359"/>
      <c r="G2074" s="359"/>
    </row>
    <row r="2075" spans="2:7" ht="15.75" customHeight="1">
      <c r="B2075" s="304"/>
      <c r="F2075" s="359"/>
      <c r="G2075" s="359"/>
    </row>
    <row r="2076" spans="2:7" ht="15.75" customHeight="1">
      <c r="B2076" s="304"/>
      <c r="F2076" s="359"/>
      <c r="G2076" s="359"/>
    </row>
    <row r="2077" spans="2:7" ht="15.75" customHeight="1">
      <c r="B2077" s="304"/>
      <c r="F2077" s="359"/>
      <c r="G2077" s="359"/>
    </row>
    <row r="2078" spans="2:7" ht="15.75" customHeight="1">
      <c r="B2078" s="304"/>
      <c r="F2078" s="359"/>
      <c r="G2078" s="359"/>
    </row>
    <row r="2079" spans="2:7" ht="15.75" customHeight="1">
      <c r="B2079" s="304"/>
      <c r="F2079" s="359"/>
      <c r="G2079" s="359"/>
    </row>
    <row r="2080" spans="2:7" ht="15.75" customHeight="1">
      <c r="B2080" s="304"/>
      <c r="F2080" s="359"/>
      <c r="G2080" s="359"/>
    </row>
    <row r="2081" spans="2:7" ht="15.75" customHeight="1">
      <c r="B2081" s="304"/>
      <c r="F2081" s="359"/>
      <c r="G2081" s="359"/>
    </row>
    <row r="2082" spans="2:7" ht="15.75" customHeight="1">
      <c r="B2082" s="304"/>
      <c r="F2082" s="359"/>
      <c r="G2082" s="359"/>
    </row>
    <row r="2083" spans="2:7" ht="15.75" customHeight="1">
      <c r="B2083" s="304"/>
      <c r="F2083" s="359"/>
      <c r="G2083" s="359"/>
    </row>
    <row r="2084" spans="2:7" ht="15.75" customHeight="1">
      <c r="B2084" s="304"/>
      <c r="F2084" s="359"/>
      <c r="G2084" s="359"/>
    </row>
    <row r="2085" spans="2:7" ht="15.75" customHeight="1">
      <c r="B2085" s="304"/>
      <c r="F2085" s="359"/>
      <c r="G2085" s="359"/>
    </row>
    <row r="2086" spans="2:7" ht="15.75" customHeight="1">
      <c r="B2086" s="304"/>
      <c r="F2086" s="359"/>
      <c r="G2086" s="359"/>
    </row>
    <row r="2087" spans="2:7" ht="15.75" customHeight="1">
      <c r="B2087" s="304"/>
      <c r="F2087" s="359"/>
      <c r="G2087" s="359"/>
    </row>
    <row r="2088" spans="2:7" ht="15.75" customHeight="1">
      <c r="B2088" s="304"/>
      <c r="F2088" s="359"/>
      <c r="G2088" s="359"/>
    </row>
    <row r="2089" spans="2:7" ht="15.75" customHeight="1">
      <c r="B2089" s="304"/>
      <c r="F2089" s="359"/>
      <c r="G2089" s="359"/>
    </row>
    <row r="2090" spans="2:7" ht="15.75" customHeight="1">
      <c r="B2090" s="304"/>
      <c r="F2090" s="359"/>
      <c r="G2090" s="359"/>
    </row>
    <row r="2091" spans="2:7" ht="15.75" customHeight="1">
      <c r="B2091" s="304"/>
      <c r="F2091" s="359"/>
      <c r="G2091" s="359"/>
    </row>
    <row r="2092" spans="2:7" ht="15.75" customHeight="1">
      <c r="B2092" s="304"/>
      <c r="F2092" s="359"/>
      <c r="G2092" s="359"/>
    </row>
    <row r="2093" spans="2:7" ht="15.75" customHeight="1">
      <c r="B2093" s="304"/>
      <c r="F2093" s="359"/>
      <c r="G2093" s="359"/>
    </row>
    <row r="2094" spans="2:7" ht="15.75" customHeight="1">
      <c r="B2094" s="304"/>
      <c r="F2094" s="359"/>
      <c r="G2094" s="359"/>
    </row>
    <row r="2095" spans="2:7" ht="15.75" customHeight="1">
      <c r="B2095" s="304"/>
      <c r="F2095" s="359"/>
      <c r="G2095" s="359"/>
    </row>
    <row r="2096" spans="2:7" ht="15.75" customHeight="1">
      <c r="B2096" s="304"/>
      <c r="F2096" s="359"/>
      <c r="G2096" s="359"/>
    </row>
    <row r="2097" spans="2:7" ht="15.75" customHeight="1">
      <c r="B2097" s="304"/>
      <c r="F2097" s="359"/>
      <c r="G2097" s="359"/>
    </row>
    <row r="2098" spans="2:7" ht="15.75" customHeight="1">
      <c r="B2098" s="304"/>
      <c r="F2098" s="359"/>
      <c r="G2098" s="359"/>
    </row>
    <row r="2099" spans="2:7" ht="15.75" customHeight="1">
      <c r="B2099" s="304"/>
      <c r="F2099" s="359"/>
      <c r="G2099" s="359"/>
    </row>
    <row r="2100" spans="2:7" ht="15.75" customHeight="1">
      <c r="B2100" s="304"/>
      <c r="F2100" s="359"/>
      <c r="G2100" s="359"/>
    </row>
    <row r="2101" spans="2:7" ht="15.75" customHeight="1">
      <c r="B2101" s="304"/>
      <c r="F2101" s="359"/>
      <c r="G2101" s="359"/>
    </row>
    <row r="2102" spans="2:7" ht="15.75" customHeight="1">
      <c r="B2102" s="304"/>
      <c r="F2102" s="359"/>
      <c r="G2102" s="359"/>
    </row>
    <row r="2103" spans="2:7" ht="15.75" customHeight="1">
      <c r="B2103" s="304"/>
      <c r="F2103" s="359"/>
      <c r="G2103" s="359"/>
    </row>
    <row r="2104" spans="2:7" ht="15.75" customHeight="1">
      <c r="B2104" s="304"/>
      <c r="F2104" s="359"/>
      <c r="G2104" s="359"/>
    </row>
    <row r="2105" spans="2:7" ht="15.75" customHeight="1">
      <c r="B2105" s="304"/>
      <c r="F2105" s="359"/>
      <c r="G2105" s="359"/>
    </row>
    <row r="2106" spans="2:7" ht="15.75" customHeight="1">
      <c r="B2106" s="304"/>
      <c r="F2106" s="359"/>
      <c r="G2106" s="359"/>
    </row>
    <row r="2107" spans="2:7" ht="15.75" customHeight="1">
      <c r="B2107" s="304"/>
      <c r="F2107" s="359"/>
      <c r="G2107" s="359"/>
    </row>
    <row r="2108" spans="2:7" ht="15.75" customHeight="1">
      <c r="B2108" s="304"/>
      <c r="F2108" s="359"/>
      <c r="G2108" s="359"/>
    </row>
    <row r="2109" spans="2:7" ht="15.75" customHeight="1">
      <c r="B2109" s="304"/>
      <c r="F2109" s="359"/>
      <c r="G2109" s="359"/>
    </row>
    <row r="2110" spans="2:7" ht="15.75" customHeight="1">
      <c r="B2110" s="304"/>
      <c r="F2110" s="359"/>
      <c r="G2110" s="359"/>
    </row>
    <row r="2111" spans="2:7" ht="15.75" customHeight="1">
      <c r="B2111" s="304"/>
      <c r="F2111" s="359"/>
      <c r="G2111" s="359"/>
    </row>
    <row r="2112" spans="2:7" ht="15.75" customHeight="1">
      <c r="B2112" s="304"/>
      <c r="F2112" s="359"/>
      <c r="G2112" s="359"/>
    </row>
    <row r="2113" spans="2:7" ht="15.75" customHeight="1">
      <c r="B2113" s="304"/>
      <c r="F2113" s="359"/>
      <c r="G2113" s="359"/>
    </row>
    <row r="2114" spans="2:7" ht="15.75" customHeight="1">
      <c r="B2114" s="304"/>
      <c r="F2114" s="359"/>
      <c r="G2114" s="359"/>
    </row>
    <row r="2115" spans="2:7" ht="15.75" customHeight="1">
      <c r="B2115" s="304"/>
      <c r="F2115" s="359"/>
      <c r="G2115" s="359"/>
    </row>
    <row r="2116" spans="2:7" ht="15.75" customHeight="1">
      <c r="B2116" s="304"/>
      <c r="F2116" s="359"/>
      <c r="G2116" s="359"/>
    </row>
    <row r="2117" spans="2:7" ht="15.75" customHeight="1">
      <c r="B2117" s="304"/>
      <c r="F2117" s="359"/>
      <c r="G2117" s="359"/>
    </row>
    <row r="2118" spans="2:7" ht="15.75" customHeight="1">
      <c r="B2118" s="304"/>
      <c r="F2118" s="359"/>
      <c r="G2118" s="359"/>
    </row>
    <row r="2119" spans="2:7" ht="15.75" customHeight="1">
      <c r="B2119" s="304"/>
      <c r="F2119" s="359"/>
      <c r="G2119" s="359"/>
    </row>
    <row r="2120" spans="2:7" ht="15.75" customHeight="1">
      <c r="B2120" s="304"/>
      <c r="F2120" s="359"/>
      <c r="G2120" s="359"/>
    </row>
    <row r="2121" spans="2:7" ht="15.75" customHeight="1">
      <c r="B2121" s="304"/>
      <c r="F2121" s="359"/>
      <c r="G2121" s="359"/>
    </row>
    <row r="2122" spans="2:7" ht="15.75" customHeight="1">
      <c r="B2122" s="304"/>
      <c r="F2122" s="359"/>
      <c r="G2122" s="359"/>
    </row>
    <row r="2123" spans="2:7" ht="15.75" customHeight="1">
      <c r="B2123" s="304"/>
      <c r="F2123" s="359"/>
      <c r="G2123" s="359"/>
    </row>
    <row r="2124" spans="2:7" ht="15.75" customHeight="1">
      <c r="B2124" s="304"/>
      <c r="F2124" s="359"/>
      <c r="G2124" s="359"/>
    </row>
    <row r="2125" spans="2:7" ht="15.75" customHeight="1">
      <c r="B2125" s="304"/>
      <c r="F2125" s="359"/>
      <c r="G2125" s="359"/>
    </row>
    <row r="2126" spans="2:7" ht="15.75" customHeight="1">
      <c r="B2126" s="304"/>
      <c r="F2126" s="359"/>
      <c r="G2126" s="359"/>
    </row>
    <row r="2127" spans="2:7" ht="15.75" customHeight="1">
      <c r="B2127" s="304"/>
      <c r="F2127" s="359"/>
      <c r="G2127" s="359"/>
    </row>
    <row r="2128" spans="2:7" ht="15.75" customHeight="1">
      <c r="B2128" s="304"/>
      <c r="F2128" s="359"/>
      <c r="G2128" s="359"/>
    </row>
    <row r="2129" spans="2:7" ht="15.75" customHeight="1">
      <c r="B2129" s="304"/>
      <c r="F2129" s="359"/>
      <c r="G2129" s="359"/>
    </row>
    <row r="2130" spans="2:7" ht="15.75" customHeight="1">
      <c r="B2130" s="304"/>
      <c r="F2130" s="359"/>
      <c r="G2130" s="359"/>
    </row>
    <row r="2131" spans="2:7" ht="15.75" customHeight="1">
      <c r="B2131" s="304"/>
      <c r="F2131" s="359"/>
      <c r="G2131" s="359"/>
    </row>
    <row r="2132" spans="2:7" ht="15.75" customHeight="1">
      <c r="B2132" s="304"/>
      <c r="F2132" s="359"/>
      <c r="G2132" s="359"/>
    </row>
    <row r="2133" spans="2:7" ht="15.75" customHeight="1">
      <c r="B2133" s="304"/>
      <c r="F2133" s="359"/>
      <c r="G2133" s="359"/>
    </row>
    <row r="2134" spans="2:7" ht="15.75" customHeight="1">
      <c r="B2134" s="304"/>
      <c r="F2134" s="359"/>
      <c r="G2134" s="359"/>
    </row>
    <row r="2135" spans="2:7" ht="15.75" customHeight="1">
      <c r="B2135" s="304"/>
      <c r="F2135" s="359"/>
      <c r="G2135" s="359"/>
    </row>
    <row r="2136" spans="2:7" ht="15.75" customHeight="1">
      <c r="B2136" s="304"/>
      <c r="F2136" s="359"/>
      <c r="G2136" s="359"/>
    </row>
    <row r="2137" spans="2:7" ht="15.75" customHeight="1">
      <c r="B2137" s="304"/>
      <c r="F2137" s="359"/>
      <c r="G2137" s="359"/>
    </row>
    <row r="2138" spans="2:7" ht="15.75" customHeight="1">
      <c r="B2138" s="304"/>
      <c r="F2138" s="359"/>
      <c r="G2138" s="359"/>
    </row>
    <row r="2139" spans="2:7" ht="15.75" customHeight="1">
      <c r="B2139" s="304"/>
      <c r="F2139" s="359"/>
      <c r="G2139" s="359"/>
    </row>
    <row r="2140" spans="2:7" ht="15.75" customHeight="1">
      <c r="B2140" s="304"/>
      <c r="F2140" s="359"/>
      <c r="G2140" s="359"/>
    </row>
    <row r="2141" spans="2:7" ht="15.75" customHeight="1">
      <c r="B2141" s="304"/>
      <c r="F2141" s="359"/>
      <c r="G2141" s="359"/>
    </row>
    <row r="2142" spans="2:7" ht="15.75" customHeight="1">
      <c r="B2142" s="304"/>
      <c r="F2142" s="359"/>
      <c r="G2142" s="359"/>
    </row>
    <row r="2143" spans="2:7" ht="15.75" customHeight="1">
      <c r="B2143" s="304"/>
      <c r="F2143" s="359"/>
      <c r="G2143" s="359"/>
    </row>
    <row r="2144" spans="2:7" ht="15.75" customHeight="1">
      <c r="B2144" s="304"/>
      <c r="F2144" s="359"/>
      <c r="G2144" s="359"/>
    </row>
    <row r="2145" spans="2:7" ht="15.75" customHeight="1">
      <c r="B2145" s="304"/>
      <c r="F2145" s="359"/>
      <c r="G2145" s="359"/>
    </row>
    <row r="2146" spans="2:7" ht="15.75" customHeight="1">
      <c r="B2146" s="304"/>
      <c r="F2146" s="359"/>
      <c r="G2146" s="359"/>
    </row>
    <row r="2147" spans="2:7" ht="15.75" customHeight="1">
      <c r="B2147" s="304"/>
      <c r="F2147" s="359"/>
      <c r="G2147" s="359"/>
    </row>
    <row r="2148" spans="2:7" ht="15.75" customHeight="1">
      <c r="B2148" s="304"/>
      <c r="F2148" s="359"/>
      <c r="G2148" s="359"/>
    </row>
    <row r="2149" spans="2:7" ht="15.75" customHeight="1">
      <c r="B2149" s="304"/>
      <c r="F2149" s="359"/>
      <c r="G2149" s="359"/>
    </row>
    <row r="2150" spans="2:7" ht="15.75" customHeight="1">
      <c r="B2150" s="304"/>
      <c r="F2150" s="359"/>
      <c r="G2150" s="359"/>
    </row>
    <row r="2151" spans="2:7" ht="15.75" customHeight="1">
      <c r="B2151" s="304"/>
      <c r="F2151" s="359"/>
      <c r="G2151" s="359"/>
    </row>
    <row r="2152" spans="2:7" ht="15.75" customHeight="1">
      <c r="B2152" s="304"/>
      <c r="F2152" s="359"/>
      <c r="G2152" s="359"/>
    </row>
    <row r="2153" spans="2:7" ht="15.75" customHeight="1">
      <c r="B2153" s="304"/>
      <c r="F2153" s="359"/>
      <c r="G2153" s="359"/>
    </row>
    <row r="2154" spans="2:7" ht="15.75" customHeight="1">
      <c r="B2154" s="304"/>
      <c r="F2154" s="359"/>
      <c r="G2154" s="359"/>
    </row>
    <row r="2155" spans="2:7" ht="15.75" customHeight="1">
      <c r="B2155" s="304"/>
      <c r="F2155" s="359"/>
      <c r="G2155" s="359"/>
    </row>
    <row r="2156" spans="2:7" ht="15.75" customHeight="1">
      <c r="B2156" s="304"/>
      <c r="F2156" s="359"/>
      <c r="G2156" s="359"/>
    </row>
    <row r="2157" spans="2:7" ht="15.75" customHeight="1">
      <c r="B2157" s="304"/>
      <c r="F2157" s="359"/>
      <c r="G2157" s="359"/>
    </row>
    <row r="2158" spans="2:7" ht="15.75" customHeight="1">
      <c r="B2158" s="304"/>
      <c r="F2158" s="359"/>
      <c r="G2158" s="359"/>
    </row>
    <row r="2159" spans="2:7" ht="15.75" customHeight="1">
      <c r="B2159" s="304"/>
      <c r="F2159" s="359"/>
      <c r="G2159" s="359"/>
    </row>
    <row r="2160" spans="2:7" ht="15.75" customHeight="1">
      <c r="B2160" s="304"/>
      <c r="F2160" s="359"/>
      <c r="G2160" s="359"/>
    </row>
    <row r="2161" spans="2:7" ht="15.75" customHeight="1">
      <c r="B2161" s="304"/>
      <c r="F2161" s="359"/>
      <c r="G2161" s="359"/>
    </row>
    <row r="2162" spans="2:7" ht="15.75" customHeight="1">
      <c r="B2162" s="304"/>
      <c r="F2162" s="359"/>
      <c r="G2162" s="359"/>
    </row>
    <row r="2163" spans="2:7" ht="15.75" customHeight="1">
      <c r="B2163" s="304"/>
      <c r="F2163" s="359"/>
      <c r="G2163" s="359"/>
    </row>
    <row r="2164" spans="2:7" ht="15.75" customHeight="1">
      <c r="B2164" s="304"/>
      <c r="F2164" s="359"/>
      <c r="G2164" s="359"/>
    </row>
    <row r="2165" spans="2:7" ht="15.75" customHeight="1">
      <c r="B2165" s="304"/>
      <c r="F2165" s="359"/>
      <c r="G2165" s="359"/>
    </row>
    <row r="2166" spans="2:7" ht="15.75" customHeight="1">
      <c r="B2166" s="304"/>
      <c r="F2166" s="359"/>
      <c r="G2166" s="359"/>
    </row>
    <row r="2167" spans="2:7" ht="15.75" customHeight="1">
      <c r="B2167" s="304"/>
      <c r="F2167" s="359"/>
      <c r="G2167" s="359"/>
    </row>
    <row r="2168" spans="2:7" ht="15.75" customHeight="1">
      <c r="B2168" s="304"/>
      <c r="F2168" s="359"/>
      <c r="G2168" s="359"/>
    </row>
    <row r="2169" spans="2:7" ht="15.75" customHeight="1">
      <c r="B2169" s="304"/>
      <c r="F2169" s="359"/>
      <c r="G2169" s="359"/>
    </row>
    <row r="2170" spans="2:7" ht="15.75" customHeight="1">
      <c r="B2170" s="304"/>
      <c r="F2170" s="359"/>
      <c r="G2170" s="359"/>
    </row>
    <row r="2171" spans="2:7" ht="15.75" customHeight="1">
      <c r="B2171" s="304"/>
      <c r="F2171" s="359"/>
      <c r="G2171" s="359"/>
    </row>
    <row r="2172" spans="2:7" ht="15.75" customHeight="1">
      <c r="B2172" s="304"/>
      <c r="F2172" s="359"/>
      <c r="G2172" s="359"/>
    </row>
    <row r="2173" spans="2:7" ht="15.75" customHeight="1">
      <c r="B2173" s="304"/>
      <c r="F2173" s="359"/>
      <c r="G2173" s="359"/>
    </row>
    <row r="2174" spans="2:7" ht="15.75" customHeight="1">
      <c r="B2174" s="304"/>
      <c r="F2174" s="359"/>
      <c r="G2174" s="359"/>
    </row>
    <row r="2175" spans="2:7" ht="15.75" customHeight="1">
      <c r="B2175" s="304"/>
      <c r="F2175" s="359"/>
      <c r="G2175" s="359"/>
    </row>
    <row r="2176" spans="2:7" ht="15.75" customHeight="1">
      <c r="B2176" s="304"/>
      <c r="F2176" s="359"/>
      <c r="G2176" s="359"/>
    </row>
    <row r="2177" spans="2:7" ht="15.75" customHeight="1">
      <c r="B2177" s="304"/>
      <c r="F2177" s="359"/>
      <c r="G2177" s="359"/>
    </row>
    <row r="2178" spans="2:7" ht="15.75" customHeight="1">
      <c r="B2178" s="304"/>
      <c r="F2178" s="359"/>
      <c r="G2178" s="359"/>
    </row>
    <row r="2179" spans="2:7" ht="15.75" customHeight="1">
      <c r="B2179" s="304"/>
      <c r="F2179" s="359"/>
      <c r="G2179" s="359"/>
    </row>
    <row r="2180" spans="2:7" ht="15.75" customHeight="1">
      <c r="B2180" s="304"/>
      <c r="F2180" s="359"/>
      <c r="G2180" s="359"/>
    </row>
    <row r="2181" spans="2:7" ht="15.75" customHeight="1">
      <c r="B2181" s="304"/>
      <c r="F2181" s="359"/>
      <c r="G2181" s="359"/>
    </row>
    <row r="2182" spans="2:7" ht="15.75" customHeight="1">
      <c r="B2182" s="304"/>
      <c r="F2182" s="359"/>
      <c r="G2182" s="359"/>
    </row>
    <row r="2183" spans="2:7" ht="15.75" customHeight="1">
      <c r="B2183" s="304"/>
      <c r="F2183" s="359"/>
      <c r="G2183" s="359"/>
    </row>
    <row r="2184" spans="2:7" ht="15.75" customHeight="1">
      <c r="B2184" s="304"/>
      <c r="F2184" s="359"/>
      <c r="G2184" s="359"/>
    </row>
    <row r="2185" spans="2:7" ht="15.75" customHeight="1">
      <c r="B2185" s="304"/>
      <c r="F2185" s="359"/>
      <c r="G2185" s="359"/>
    </row>
    <row r="2186" spans="2:7" ht="15.75" customHeight="1">
      <c r="B2186" s="304"/>
      <c r="F2186" s="359"/>
      <c r="G2186" s="359"/>
    </row>
    <row r="2187" spans="2:7" ht="15.75" customHeight="1">
      <c r="B2187" s="304"/>
      <c r="F2187" s="359"/>
      <c r="G2187" s="359"/>
    </row>
    <row r="2188" spans="2:7" ht="15.75" customHeight="1">
      <c r="B2188" s="304"/>
      <c r="F2188" s="359"/>
      <c r="G2188" s="359"/>
    </row>
    <row r="2189" spans="2:7" ht="15.75" customHeight="1">
      <c r="B2189" s="304"/>
      <c r="F2189" s="359"/>
      <c r="G2189" s="359"/>
    </row>
    <row r="2190" spans="2:7" ht="15.75" customHeight="1">
      <c r="B2190" s="304"/>
      <c r="F2190" s="359"/>
      <c r="G2190" s="359"/>
    </row>
    <row r="2191" spans="2:7" ht="15.75" customHeight="1">
      <c r="B2191" s="304"/>
      <c r="F2191" s="359"/>
      <c r="G2191" s="359"/>
    </row>
    <row r="2192" spans="2:7" ht="15.75" customHeight="1">
      <c r="B2192" s="304"/>
      <c r="F2192" s="359"/>
      <c r="G2192" s="359"/>
    </row>
    <row r="2193" spans="2:7" ht="15.75" customHeight="1">
      <c r="B2193" s="304"/>
      <c r="F2193" s="359"/>
      <c r="G2193" s="359"/>
    </row>
    <row r="2194" spans="2:7" ht="15.75" customHeight="1">
      <c r="B2194" s="304"/>
      <c r="F2194" s="359"/>
      <c r="G2194" s="359"/>
    </row>
    <row r="2195" spans="2:7" ht="15.75" customHeight="1">
      <c r="B2195" s="304"/>
      <c r="F2195" s="359"/>
      <c r="G2195" s="359"/>
    </row>
    <row r="2196" spans="2:7" ht="15.75" customHeight="1">
      <c r="B2196" s="304"/>
      <c r="F2196" s="359"/>
      <c r="G2196" s="359"/>
    </row>
    <row r="2197" spans="2:7" ht="15.75" customHeight="1">
      <c r="B2197" s="304"/>
      <c r="F2197" s="359"/>
      <c r="G2197" s="359"/>
    </row>
    <row r="2198" spans="2:7" ht="15.75" customHeight="1">
      <c r="B2198" s="304"/>
      <c r="F2198" s="359"/>
      <c r="G2198" s="359"/>
    </row>
    <row r="2199" spans="2:7" ht="15.75" customHeight="1">
      <c r="B2199" s="304"/>
      <c r="F2199" s="359"/>
      <c r="G2199" s="359"/>
    </row>
    <row r="2200" spans="2:7" ht="15.75" customHeight="1">
      <c r="B2200" s="304"/>
      <c r="F2200" s="359"/>
      <c r="G2200" s="359"/>
    </row>
    <row r="2201" spans="2:7" ht="15.75" customHeight="1">
      <c r="B2201" s="304"/>
      <c r="F2201" s="359"/>
      <c r="G2201" s="359"/>
    </row>
    <row r="2202" spans="2:7" ht="15.75" customHeight="1">
      <c r="B2202" s="304"/>
      <c r="F2202" s="359"/>
      <c r="G2202" s="359"/>
    </row>
    <row r="2203" spans="2:7" ht="15.75" customHeight="1">
      <c r="B2203" s="304"/>
      <c r="F2203" s="359"/>
      <c r="G2203" s="359"/>
    </row>
    <row r="2204" spans="2:7" ht="15.75" customHeight="1">
      <c r="B2204" s="304"/>
      <c r="F2204" s="359"/>
      <c r="G2204" s="359"/>
    </row>
    <row r="2205" spans="2:7" ht="15.75" customHeight="1">
      <c r="B2205" s="304"/>
      <c r="F2205" s="359"/>
      <c r="G2205" s="359"/>
    </row>
    <row r="2206" spans="2:7" ht="15.75" customHeight="1">
      <c r="B2206" s="304"/>
      <c r="F2206" s="359"/>
      <c r="G2206" s="359"/>
    </row>
    <row r="2207" spans="2:7" ht="15.75" customHeight="1">
      <c r="B2207" s="304"/>
      <c r="F2207" s="359"/>
      <c r="G2207" s="359"/>
    </row>
    <row r="2208" spans="2:7" ht="15.75" customHeight="1">
      <c r="B2208" s="304"/>
      <c r="F2208" s="359"/>
      <c r="G2208" s="359"/>
    </row>
    <row r="2209" spans="2:7" ht="15.75" customHeight="1">
      <c r="B2209" s="304"/>
      <c r="F2209" s="359"/>
      <c r="G2209" s="359"/>
    </row>
    <row r="2210" spans="2:7" ht="15.75" customHeight="1">
      <c r="B2210" s="304"/>
      <c r="F2210" s="359"/>
      <c r="G2210" s="359"/>
    </row>
    <row r="2211" spans="2:7" ht="15.75" customHeight="1">
      <c r="B2211" s="304"/>
      <c r="F2211" s="359"/>
      <c r="G2211" s="359"/>
    </row>
    <row r="2212" spans="2:7" ht="15.75" customHeight="1">
      <c r="B2212" s="304"/>
      <c r="F2212" s="359"/>
      <c r="G2212" s="359"/>
    </row>
    <row r="2213" spans="2:7" ht="15.75" customHeight="1">
      <c r="B2213" s="304"/>
      <c r="F2213" s="359"/>
      <c r="G2213" s="359"/>
    </row>
    <row r="2214" spans="2:7" ht="15.75" customHeight="1">
      <c r="B2214" s="304"/>
      <c r="F2214" s="359"/>
      <c r="G2214" s="359"/>
    </row>
    <row r="2215" spans="2:7" ht="15.75" customHeight="1">
      <c r="B2215" s="304"/>
      <c r="F2215" s="359"/>
      <c r="G2215" s="359"/>
    </row>
    <row r="2216" spans="2:7" ht="15.75" customHeight="1">
      <c r="B2216" s="304"/>
      <c r="F2216" s="359"/>
      <c r="G2216" s="359"/>
    </row>
    <row r="2217" spans="2:7" ht="15.75" customHeight="1">
      <c r="B2217" s="304"/>
      <c r="F2217" s="359"/>
      <c r="G2217" s="359"/>
    </row>
    <row r="2218" spans="2:7" ht="15.75" customHeight="1">
      <c r="B2218" s="304"/>
      <c r="F2218" s="359"/>
      <c r="G2218" s="359"/>
    </row>
    <row r="2219" spans="2:7" ht="15.75" customHeight="1">
      <c r="B2219" s="304"/>
      <c r="F2219" s="359"/>
      <c r="G2219" s="359"/>
    </row>
    <row r="2220" spans="2:7" ht="15.75" customHeight="1">
      <c r="B2220" s="304"/>
      <c r="F2220" s="359"/>
      <c r="G2220" s="359"/>
    </row>
    <row r="2221" spans="2:7" ht="15.75" customHeight="1">
      <c r="B2221" s="304"/>
      <c r="F2221" s="359"/>
      <c r="G2221" s="359"/>
    </row>
    <row r="2222" spans="2:7" ht="15.75" customHeight="1">
      <c r="B2222" s="304"/>
      <c r="F2222" s="359"/>
      <c r="G2222" s="359"/>
    </row>
    <row r="2223" spans="2:7" ht="15.75" customHeight="1">
      <c r="B2223" s="304"/>
      <c r="F2223" s="359"/>
      <c r="G2223" s="359"/>
    </row>
    <row r="2224" spans="2:7" ht="15.75" customHeight="1">
      <c r="B2224" s="304"/>
      <c r="F2224" s="359"/>
      <c r="G2224" s="359"/>
    </row>
    <row r="2225" spans="2:7" ht="15.75" customHeight="1">
      <c r="B2225" s="304"/>
      <c r="F2225" s="359"/>
      <c r="G2225" s="359"/>
    </row>
    <row r="2226" spans="2:7" ht="15.75" customHeight="1">
      <c r="B2226" s="304"/>
      <c r="F2226" s="359"/>
      <c r="G2226" s="359"/>
    </row>
    <row r="2227" spans="2:7" ht="15.75" customHeight="1">
      <c r="B2227" s="304"/>
      <c r="F2227" s="359"/>
      <c r="G2227" s="359"/>
    </row>
    <row r="2228" spans="2:7" ht="15.75" customHeight="1">
      <c r="B2228" s="304"/>
      <c r="F2228" s="359"/>
      <c r="G2228" s="359"/>
    </row>
    <row r="2229" spans="2:7" ht="15.75" customHeight="1">
      <c r="B2229" s="304"/>
      <c r="F2229" s="359"/>
      <c r="G2229" s="359"/>
    </row>
    <row r="2230" spans="2:7" ht="15.75" customHeight="1">
      <c r="B2230" s="304"/>
      <c r="F2230" s="359"/>
      <c r="G2230" s="359"/>
    </row>
    <row r="2231" spans="2:7" ht="15.75" customHeight="1">
      <c r="B2231" s="304"/>
      <c r="F2231" s="359"/>
      <c r="G2231" s="359"/>
    </row>
    <row r="2232" spans="2:7" ht="15.75" customHeight="1">
      <c r="B2232" s="304"/>
      <c r="F2232" s="359"/>
      <c r="G2232" s="359"/>
    </row>
    <row r="2233" spans="2:7" ht="15.75" customHeight="1">
      <c r="B2233" s="304"/>
      <c r="F2233" s="359"/>
      <c r="G2233" s="359"/>
    </row>
    <row r="2234" spans="2:7" ht="15.75" customHeight="1">
      <c r="B2234" s="304"/>
      <c r="F2234" s="359"/>
      <c r="G2234" s="359"/>
    </row>
    <row r="2235" spans="2:7" ht="15.75" customHeight="1">
      <c r="B2235" s="304"/>
      <c r="F2235" s="359"/>
      <c r="G2235" s="359"/>
    </row>
    <row r="2236" spans="2:7" ht="15.75" customHeight="1">
      <c r="B2236" s="304"/>
      <c r="F2236" s="359"/>
      <c r="G2236" s="359"/>
    </row>
    <row r="2237" spans="2:7" ht="15.75" customHeight="1">
      <c r="B2237" s="304"/>
      <c r="F2237" s="359"/>
      <c r="G2237" s="359"/>
    </row>
    <row r="2238" spans="2:7" ht="15.75" customHeight="1">
      <c r="B2238" s="304"/>
      <c r="F2238" s="359"/>
      <c r="G2238" s="359"/>
    </row>
    <row r="2239" spans="2:7" ht="15.75" customHeight="1">
      <c r="B2239" s="304"/>
      <c r="F2239" s="359"/>
      <c r="G2239" s="359"/>
    </row>
    <row r="2240" spans="2:7" ht="15.75" customHeight="1">
      <c r="B2240" s="304"/>
      <c r="F2240" s="359"/>
      <c r="G2240" s="359"/>
    </row>
    <row r="2241" spans="2:7" ht="15.75" customHeight="1">
      <c r="B2241" s="304"/>
      <c r="F2241" s="359"/>
      <c r="G2241" s="359"/>
    </row>
    <row r="2242" spans="2:7" ht="15.75" customHeight="1">
      <c r="B2242" s="304"/>
      <c r="F2242" s="359"/>
      <c r="G2242" s="359"/>
    </row>
    <row r="2243" spans="2:7" ht="15.75" customHeight="1">
      <c r="B2243" s="304"/>
      <c r="F2243" s="359"/>
      <c r="G2243" s="359"/>
    </row>
    <row r="2244" spans="2:7" ht="15.75" customHeight="1">
      <c r="B2244" s="304"/>
      <c r="F2244" s="359"/>
      <c r="G2244" s="359"/>
    </row>
    <row r="2245" spans="2:7" ht="15.75" customHeight="1">
      <c r="B2245" s="304"/>
      <c r="F2245" s="359"/>
      <c r="G2245" s="359"/>
    </row>
    <row r="2246" spans="2:7" ht="15.75" customHeight="1">
      <c r="B2246" s="304"/>
      <c r="F2246" s="359"/>
      <c r="G2246" s="359"/>
    </row>
    <row r="2247" spans="2:7" ht="15.75" customHeight="1">
      <c r="B2247" s="304"/>
      <c r="F2247" s="359"/>
      <c r="G2247" s="359"/>
    </row>
    <row r="2248" spans="2:7" ht="15.75" customHeight="1">
      <c r="B2248" s="304"/>
      <c r="F2248" s="359"/>
      <c r="G2248" s="359"/>
    </row>
    <row r="2249" spans="2:7" ht="15.75" customHeight="1">
      <c r="B2249" s="304"/>
      <c r="F2249" s="359"/>
      <c r="G2249" s="359"/>
    </row>
    <row r="2250" spans="2:7" ht="15.75" customHeight="1">
      <c r="B2250" s="304"/>
      <c r="F2250" s="359"/>
      <c r="G2250" s="359"/>
    </row>
    <row r="2251" spans="2:7" ht="15.75" customHeight="1">
      <c r="B2251" s="304"/>
      <c r="F2251" s="359"/>
      <c r="G2251" s="359"/>
    </row>
    <row r="2252" spans="2:7" ht="15.75" customHeight="1">
      <c r="B2252" s="304"/>
      <c r="F2252" s="359"/>
      <c r="G2252" s="359"/>
    </row>
    <row r="2253" spans="2:7" ht="15.75" customHeight="1">
      <c r="B2253" s="304"/>
      <c r="F2253" s="359"/>
      <c r="G2253" s="359"/>
    </row>
    <row r="2254" spans="2:7" ht="15.75" customHeight="1">
      <c r="B2254" s="304"/>
      <c r="F2254" s="359"/>
      <c r="G2254" s="359"/>
    </row>
    <row r="2255" spans="2:7" ht="15.75" customHeight="1">
      <c r="B2255" s="304"/>
      <c r="F2255" s="359"/>
      <c r="G2255" s="359"/>
    </row>
    <row r="2256" spans="2:7" ht="15.75" customHeight="1">
      <c r="B2256" s="304"/>
      <c r="F2256" s="359"/>
      <c r="G2256" s="359"/>
    </row>
    <row r="2257" spans="2:7" ht="15.75" customHeight="1">
      <c r="B2257" s="304"/>
      <c r="F2257" s="359"/>
      <c r="G2257" s="359"/>
    </row>
    <row r="2258" spans="2:7" ht="15.75" customHeight="1">
      <c r="B2258" s="304"/>
      <c r="F2258" s="359"/>
      <c r="G2258" s="359"/>
    </row>
    <row r="2259" spans="2:7" ht="15.75" customHeight="1">
      <c r="B2259" s="304"/>
      <c r="F2259" s="359"/>
      <c r="G2259" s="359"/>
    </row>
    <row r="2260" spans="2:7" ht="15.75" customHeight="1">
      <c r="B2260" s="304"/>
      <c r="F2260" s="359"/>
      <c r="G2260" s="359"/>
    </row>
    <row r="2261" spans="2:7" ht="15.75" customHeight="1">
      <c r="B2261" s="304"/>
      <c r="F2261" s="359"/>
      <c r="G2261" s="359"/>
    </row>
    <row r="2262" spans="2:7" ht="15.75" customHeight="1">
      <c r="B2262" s="304"/>
      <c r="F2262" s="359"/>
      <c r="G2262" s="359"/>
    </row>
    <row r="2263" spans="2:7" ht="15.75" customHeight="1">
      <c r="B2263" s="304"/>
      <c r="F2263" s="359"/>
      <c r="G2263" s="359"/>
    </row>
    <row r="2264" spans="2:7" ht="15.75" customHeight="1">
      <c r="B2264" s="304"/>
      <c r="F2264" s="359"/>
      <c r="G2264" s="359"/>
    </row>
    <row r="2265" spans="2:7" ht="15.75" customHeight="1">
      <c r="B2265" s="304"/>
      <c r="F2265" s="359"/>
      <c r="G2265" s="359"/>
    </row>
    <row r="2266" spans="2:7" ht="15.75" customHeight="1">
      <c r="B2266" s="304"/>
      <c r="F2266" s="359"/>
      <c r="G2266" s="359"/>
    </row>
    <row r="2267" spans="2:7" ht="15.75" customHeight="1">
      <c r="B2267" s="304"/>
      <c r="F2267" s="359"/>
      <c r="G2267" s="359"/>
    </row>
    <row r="2268" spans="2:7" ht="15.75" customHeight="1">
      <c r="B2268" s="304"/>
      <c r="F2268" s="359"/>
      <c r="G2268" s="359"/>
    </row>
    <row r="2269" spans="2:7" ht="15.75" customHeight="1">
      <c r="B2269" s="304"/>
      <c r="F2269" s="359"/>
      <c r="G2269" s="359"/>
    </row>
    <row r="2270" spans="2:7" ht="15.75" customHeight="1">
      <c r="B2270" s="304"/>
      <c r="F2270" s="359"/>
      <c r="G2270" s="359"/>
    </row>
    <row r="2271" spans="2:7" ht="15.75" customHeight="1">
      <c r="B2271" s="304"/>
      <c r="F2271" s="359"/>
      <c r="G2271" s="359"/>
    </row>
    <row r="2272" spans="2:7" ht="15.75" customHeight="1">
      <c r="B2272" s="304"/>
      <c r="F2272" s="359"/>
      <c r="G2272" s="359"/>
    </row>
    <row r="2273" spans="2:7" ht="15.75" customHeight="1">
      <c r="B2273" s="304"/>
      <c r="F2273" s="359"/>
      <c r="G2273" s="359"/>
    </row>
    <row r="2274" spans="2:7" ht="15.75" customHeight="1">
      <c r="B2274" s="304"/>
      <c r="F2274" s="359"/>
      <c r="G2274" s="359"/>
    </row>
    <row r="2275" spans="2:7" ht="15.75" customHeight="1">
      <c r="B2275" s="304"/>
      <c r="F2275" s="359"/>
      <c r="G2275" s="359"/>
    </row>
    <row r="2276" spans="2:7" ht="15.75" customHeight="1">
      <c r="B2276" s="304"/>
      <c r="F2276" s="359"/>
      <c r="G2276" s="359"/>
    </row>
    <row r="2277" spans="2:7" ht="15.75" customHeight="1">
      <c r="B2277" s="304"/>
      <c r="F2277" s="359"/>
      <c r="G2277" s="359"/>
    </row>
    <row r="2278" spans="2:7" ht="15.75" customHeight="1">
      <c r="B2278" s="304"/>
      <c r="F2278" s="359"/>
      <c r="G2278" s="359"/>
    </row>
    <row r="2279" spans="2:7" ht="15.75" customHeight="1">
      <c r="B2279" s="304"/>
      <c r="F2279" s="359"/>
      <c r="G2279" s="359"/>
    </row>
    <row r="2280" spans="2:7" ht="15.75" customHeight="1">
      <c r="B2280" s="304"/>
      <c r="F2280" s="359"/>
      <c r="G2280" s="359"/>
    </row>
    <row r="2281" spans="2:7" ht="15.75" customHeight="1">
      <c r="B2281" s="304"/>
      <c r="F2281" s="359"/>
      <c r="G2281" s="359"/>
    </row>
    <row r="2282" spans="2:7" ht="15.75" customHeight="1">
      <c r="B2282" s="304"/>
      <c r="F2282" s="359"/>
      <c r="G2282" s="359"/>
    </row>
    <row r="2283" spans="2:7" ht="15.75" customHeight="1">
      <c r="B2283" s="304"/>
      <c r="F2283" s="359"/>
      <c r="G2283" s="359"/>
    </row>
    <row r="2284" spans="2:7" ht="15.75" customHeight="1">
      <c r="B2284" s="304"/>
      <c r="F2284" s="359"/>
      <c r="G2284" s="359"/>
    </row>
    <row r="2285" spans="2:7" ht="15.75" customHeight="1">
      <c r="B2285" s="304"/>
      <c r="F2285" s="359"/>
      <c r="G2285" s="359"/>
    </row>
    <row r="2286" spans="2:7" ht="15.75" customHeight="1">
      <c r="B2286" s="304"/>
      <c r="F2286" s="359"/>
      <c r="G2286" s="359"/>
    </row>
    <row r="2287" spans="2:7" ht="15.75" customHeight="1">
      <c r="B2287" s="304"/>
      <c r="F2287" s="359"/>
      <c r="G2287" s="359"/>
    </row>
    <row r="2288" spans="2:7" ht="15.75" customHeight="1">
      <c r="B2288" s="304"/>
      <c r="F2288" s="359"/>
      <c r="G2288" s="359"/>
    </row>
    <row r="2289" spans="2:7" ht="15.75" customHeight="1">
      <c r="B2289" s="304"/>
      <c r="F2289" s="359"/>
      <c r="G2289" s="359"/>
    </row>
    <row r="2290" spans="2:7" ht="15.75" customHeight="1">
      <c r="B2290" s="304"/>
      <c r="F2290" s="359"/>
      <c r="G2290" s="359"/>
    </row>
    <row r="2291" spans="2:7" ht="15.75" customHeight="1">
      <c r="B2291" s="304"/>
      <c r="F2291" s="359"/>
      <c r="G2291" s="359"/>
    </row>
    <row r="2292" spans="2:7" ht="15.75" customHeight="1">
      <c r="B2292" s="304"/>
      <c r="F2292" s="359"/>
      <c r="G2292" s="359"/>
    </row>
    <row r="2293" spans="2:7" ht="15.75" customHeight="1">
      <c r="B2293" s="304"/>
      <c r="F2293" s="359"/>
      <c r="G2293" s="359"/>
    </row>
    <row r="2294" spans="2:7" ht="15.75" customHeight="1">
      <c r="B2294" s="304"/>
      <c r="F2294" s="359"/>
      <c r="G2294" s="359"/>
    </row>
    <row r="2295" spans="2:7" ht="15.75" customHeight="1">
      <c r="B2295" s="304"/>
      <c r="F2295" s="359"/>
      <c r="G2295" s="359"/>
    </row>
    <row r="2296" spans="2:7" ht="15.75" customHeight="1">
      <c r="B2296" s="304"/>
      <c r="F2296" s="359"/>
      <c r="G2296" s="359"/>
    </row>
    <row r="2297" spans="2:7" ht="15.75" customHeight="1">
      <c r="B2297" s="304"/>
      <c r="F2297" s="359"/>
      <c r="G2297" s="359"/>
    </row>
    <row r="2298" spans="2:7" ht="15.75" customHeight="1">
      <c r="B2298" s="304"/>
      <c r="F2298" s="359"/>
      <c r="G2298" s="359"/>
    </row>
    <row r="2299" spans="2:7" ht="15.75" customHeight="1">
      <c r="B2299" s="304"/>
      <c r="F2299" s="359"/>
      <c r="G2299" s="359"/>
    </row>
    <row r="2300" spans="2:7" ht="15.75" customHeight="1">
      <c r="B2300" s="304"/>
      <c r="F2300" s="359"/>
      <c r="G2300" s="359"/>
    </row>
    <row r="2301" spans="2:7" ht="15.75" customHeight="1">
      <c r="B2301" s="304"/>
      <c r="F2301" s="359"/>
      <c r="G2301" s="359"/>
    </row>
    <row r="2302" spans="2:7" ht="15.75" customHeight="1">
      <c r="B2302" s="304"/>
      <c r="F2302" s="359"/>
      <c r="G2302" s="359"/>
    </row>
    <row r="2303" spans="2:7" ht="15.75" customHeight="1">
      <c r="B2303" s="304"/>
      <c r="F2303" s="359"/>
      <c r="G2303" s="359"/>
    </row>
    <row r="2304" spans="2:7" ht="15.75" customHeight="1">
      <c r="B2304" s="304"/>
      <c r="F2304" s="359"/>
      <c r="G2304" s="359"/>
    </row>
    <row r="2305" spans="2:7" ht="15.75" customHeight="1">
      <c r="B2305" s="304"/>
      <c r="F2305" s="359"/>
      <c r="G2305" s="359"/>
    </row>
    <row r="2306" spans="2:7" ht="15.75" customHeight="1">
      <c r="B2306" s="304"/>
      <c r="F2306" s="359"/>
      <c r="G2306" s="359"/>
    </row>
    <row r="2307" spans="2:7" ht="15.75" customHeight="1">
      <c r="B2307" s="304"/>
      <c r="F2307" s="359"/>
      <c r="G2307" s="359"/>
    </row>
    <row r="2308" spans="2:7" ht="15.75" customHeight="1">
      <c r="B2308" s="304"/>
      <c r="F2308" s="359"/>
      <c r="G2308" s="359"/>
    </row>
    <row r="2309" spans="2:7" ht="15.75" customHeight="1">
      <c r="B2309" s="304"/>
      <c r="F2309" s="359"/>
      <c r="G2309" s="359"/>
    </row>
    <row r="2310" spans="2:7" ht="15.75" customHeight="1">
      <c r="B2310" s="304"/>
      <c r="F2310" s="359"/>
      <c r="G2310" s="359"/>
    </row>
    <row r="2311" spans="2:7" ht="15.75" customHeight="1">
      <c r="B2311" s="304"/>
      <c r="F2311" s="359"/>
      <c r="G2311" s="359"/>
    </row>
    <row r="2312" spans="2:7" ht="15.75" customHeight="1">
      <c r="B2312" s="304"/>
      <c r="F2312" s="359"/>
      <c r="G2312" s="359"/>
    </row>
    <row r="2313" spans="2:7" ht="15.75" customHeight="1">
      <c r="B2313" s="304"/>
      <c r="F2313" s="359"/>
      <c r="G2313" s="359"/>
    </row>
    <row r="2314" spans="2:7" ht="15.75" customHeight="1">
      <c r="B2314" s="304"/>
      <c r="F2314" s="359"/>
      <c r="G2314" s="359"/>
    </row>
    <row r="2315" spans="2:7" ht="15.75" customHeight="1">
      <c r="B2315" s="304"/>
      <c r="F2315" s="359"/>
      <c r="G2315" s="359"/>
    </row>
    <row r="2316" spans="2:7" ht="15.75" customHeight="1">
      <c r="B2316" s="304"/>
      <c r="F2316" s="359"/>
      <c r="G2316" s="359"/>
    </row>
    <row r="2317" spans="2:7" ht="15.75" customHeight="1">
      <c r="B2317" s="304"/>
      <c r="F2317" s="359"/>
      <c r="G2317" s="359"/>
    </row>
    <row r="2318" spans="2:7" ht="15.75" customHeight="1">
      <c r="B2318" s="304"/>
      <c r="F2318" s="359"/>
      <c r="G2318" s="359"/>
    </row>
    <row r="2319" spans="2:7" ht="15.75" customHeight="1">
      <c r="B2319" s="304"/>
      <c r="F2319" s="359"/>
      <c r="G2319" s="359"/>
    </row>
    <row r="2320" spans="2:7" ht="15.75" customHeight="1">
      <c r="B2320" s="304"/>
      <c r="F2320" s="359"/>
      <c r="G2320" s="359"/>
    </row>
    <row r="2321" spans="2:7" ht="15.75" customHeight="1">
      <c r="B2321" s="304"/>
      <c r="F2321" s="359"/>
      <c r="G2321" s="359"/>
    </row>
    <row r="2322" spans="2:7" ht="15.75" customHeight="1">
      <c r="B2322" s="304"/>
      <c r="F2322" s="359"/>
      <c r="G2322" s="359"/>
    </row>
    <row r="2323" spans="2:7" ht="15.75" customHeight="1">
      <c r="B2323" s="304"/>
      <c r="F2323" s="359"/>
      <c r="G2323" s="359"/>
    </row>
    <row r="2324" spans="2:7" ht="15.75" customHeight="1">
      <c r="B2324" s="304"/>
      <c r="F2324" s="359"/>
      <c r="G2324" s="359"/>
    </row>
    <row r="2325" spans="2:7" ht="15.75" customHeight="1">
      <c r="B2325" s="304"/>
      <c r="F2325" s="359"/>
      <c r="G2325" s="359"/>
    </row>
    <row r="2326" spans="2:7" ht="15.75" customHeight="1">
      <c r="B2326" s="304"/>
      <c r="F2326" s="359"/>
      <c r="G2326" s="359"/>
    </row>
    <row r="2327" spans="2:7" ht="15.75" customHeight="1">
      <c r="B2327" s="304"/>
      <c r="F2327" s="359"/>
      <c r="G2327" s="359"/>
    </row>
    <row r="2328" spans="2:7" ht="15.75" customHeight="1">
      <c r="B2328" s="304"/>
      <c r="F2328" s="359"/>
      <c r="G2328" s="359"/>
    </row>
    <row r="2329" spans="2:7" ht="15.75" customHeight="1">
      <c r="B2329" s="304"/>
      <c r="F2329" s="359"/>
      <c r="G2329" s="359"/>
    </row>
    <row r="2330" spans="2:7" ht="15.75" customHeight="1">
      <c r="B2330" s="304"/>
      <c r="F2330" s="359"/>
      <c r="G2330" s="359"/>
    </row>
    <row r="2331" spans="2:7" ht="15.75" customHeight="1">
      <c r="B2331" s="304"/>
      <c r="F2331" s="359"/>
      <c r="G2331" s="359"/>
    </row>
    <row r="2332" spans="2:7" ht="15.75" customHeight="1">
      <c r="B2332" s="304"/>
      <c r="F2332" s="359"/>
      <c r="G2332" s="359"/>
    </row>
    <row r="2333" spans="2:7" ht="15.75" customHeight="1">
      <c r="B2333" s="304"/>
      <c r="F2333" s="359"/>
      <c r="G2333" s="359"/>
    </row>
    <row r="2334" spans="2:7" ht="15.75" customHeight="1">
      <c r="B2334" s="304"/>
      <c r="F2334" s="359"/>
      <c r="G2334" s="359"/>
    </row>
    <row r="2335" spans="2:7" ht="15.75" customHeight="1">
      <c r="B2335" s="304"/>
      <c r="F2335" s="359"/>
      <c r="G2335" s="359"/>
    </row>
    <row r="2336" spans="2:7" ht="15.75" customHeight="1">
      <c r="B2336" s="304"/>
      <c r="F2336" s="359"/>
      <c r="G2336" s="359"/>
    </row>
    <row r="2337" spans="2:7" ht="15.75" customHeight="1">
      <c r="B2337" s="304"/>
      <c r="F2337" s="359"/>
      <c r="G2337" s="359"/>
    </row>
    <row r="2338" spans="2:7" ht="15.75" customHeight="1">
      <c r="B2338" s="304"/>
      <c r="F2338" s="359"/>
      <c r="G2338" s="359"/>
    </row>
    <row r="2339" spans="2:7" ht="15.75" customHeight="1">
      <c r="B2339" s="304"/>
      <c r="F2339" s="359"/>
      <c r="G2339" s="359"/>
    </row>
    <row r="2340" spans="2:7" ht="15.75" customHeight="1">
      <c r="B2340" s="304"/>
      <c r="F2340" s="359"/>
      <c r="G2340" s="359"/>
    </row>
    <row r="2341" spans="2:7" ht="15.75" customHeight="1">
      <c r="B2341" s="304"/>
      <c r="F2341" s="359"/>
      <c r="G2341" s="359"/>
    </row>
    <row r="2342" spans="2:7" ht="15.75" customHeight="1">
      <c r="B2342" s="304"/>
      <c r="F2342" s="359"/>
      <c r="G2342" s="359"/>
    </row>
    <row r="2343" spans="2:7" ht="15.75" customHeight="1">
      <c r="B2343" s="304"/>
      <c r="F2343" s="359"/>
      <c r="G2343" s="359"/>
    </row>
    <row r="2344" spans="2:7" ht="15.75" customHeight="1">
      <c r="B2344" s="304"/>
      <c r="F2344" s="359"/>
      <c r="G2344" s="359"/>
    </row>
    <row r="2345" spans="2:7" ht="15.75" customHeight="1">
      <c r="B2345" s="304"/>
      <c r="F2345" s="359"/>
      <c r="G2345" s="359"/>
    </row>
    <row r="2346" spans="2:7" ht="15.75" customHeight="1">
      <c r="B2346" s="304"/>
      <c r="F2346" s="359"/>
      <c r="G2346" s="359"/>
    </row>
    <row r="2347" spans="2:7" ht="15.75" customHeight="1">
      <c r="B2347" s="304"/>
      <c r="F2347" s="359"/>
      <c r="G2347" s="359"/>
    </row>
    <row r="2348" spans="2:7" ht="15.75" customHeight="1">
      <c r="B2348" s="304"/>
      <c r="F2348" s="359"/>
      <c r="G2348" s="359"/>
    </row>
    <row r="2349" spans="2:7" ht="15.75" customHeight="1">
      <c r="B2349" s="304"/>
      <c r="F2349" s="359"/>
      <c r="G2349" s="359"/>
    </row>
    <row r="2350" spans="2:7" ht="15.75" customHeight="1">
      <c r="B2350" s="304"/>
      <c r="F2350" s="359"/>
      <c r="G2350" s="359"/>
    </row>
    <row r="2351" spans="2:7" ht="15.75" customHeight="1">
      <c r="B2351" s="304"/>
      <c r="F2351" s="359"/>
      <c r="G2351" s="359"/>
    </row>
    <row r="2352" spans="2:7" ht="15.75" customHeight="1">
      <c r="B2352" s="304"/>
      <c r="F2352" s="359"/>
      <c r="G2352" s="359"/>
    </row>
    <row r="2353" spans="2:7" ht="15.75" customHeight="1">
      <c r="B2353" s="304"/>
      <c r="F2353" s="359"/>
      <c r="G2353" s="359"/>
    </row>
    <row r="2354" spans="2:7" ht="15.75" customHeight="1">
      <c r="B2354" s="304"/>
      <c r="F2354" s="359"/>
      <c r="G2354" s="359"/>
    </row>
    <row r="2355" spans="2:7" ht="15.75" customHeight="1">
      <c r="B2355" s="304"/>
      <c r="F2355" s="359"/>
      <c r="G2355" s="359"/>
    </row>
    <row r="2356" spans="2:7" ht="15.75" customHeight="1">
      <c r="B2356" s="304"/>
      <c r="F2356" s="359"/>
      <c r="G2356" s="359"/>
    </row>
    <row r="2357" spans="2:7" ht="15.75" customHeight="1">
      <c r="B2357" s="304"/>
      <c r="F2357" s="359"/>
      <c r="G2357" s="359"/>
    </row>
    <row r="2358" spans="2:7" ht="15.75" customHeight="1">
      <c r="B2358" s="304"/>
      <c r="F2358" s="359"/>
      <c r="G2358" s="359"/>
    </row>
    <row r="2359" spans="2:7" ht="15.75" customHeight="1">
      <c r="B2359" s="304"/>
      <c r="F2359" s="359"/>
      <c r="G2359" s="359"/>
    </row>
    <row r="2360" spans="2:7" ht="15.75" customHeight="1">
      <c r="B2360" s="304"/>
      <c r="F2360" s="359"/>
      <c r="G2360" s="359"/>
    </row>
    <row r="2361" spans="2:7" ht="15.75" customHeight="1">
      <c r="B2361" s="304"/>
      <c r="F2361" s="359"/>
      <c r="G2361" s="359"/>
    </row>
    <row r="2362" spans="2:7" ht="15.75" customHeight="1">
      <c r="B2362" s="304"/>
      <c r="F2362" s="359"/>
      <c r="G2362" s="359"/>
    </row>
    <row r="2363" spans="2:7" ht="15.75" customHeight="1">
      <c r="B2363" s="304"/>
      <c r="F2363" s="359"/>
      <c r="G2363" s="359"/>
    </row>
    <row r="2364" spans="2:7" ht="15.75" customHeight="1">
      <c r="B2364" s="304"/>
      <c r="F2364" s="359"/>
      <c r="G2364" s="359"/>
    </row>
    <row r="2365" spans="2:7" ht="15.75" customHeight="1">
      <c r="B2365" s="304"/>
      <c r="F2365" s="359"/>
      <c r="G2365" s="359"/>
    </row>
    <row r="2366" spans="2:7" ht="15.75" customHeight="1">
      <c r="B2366" s="304"/>
      <c r="F2366" s="359"/>
      <c r="G2366" s="359"/>
    </row>
    <row r="2367" spans="2:7" ht="15.75" customHeight="1">
      <c r="B2367" s="304"/>
      <c r="F2367" s="359"/>
      <c r="G2367" s="359"/>
    </row>
    <row r="2368" spans="2:7" ht="15.75" customHeight="1">
      <c r="B2368" s="304"/>
      <c r="F2368" s="359"/>
      <c r="G2368" s="359"/>
    </row>
    <row r="2369" spans="2:7" ht="15.75" customHeight="1">
      <c r="B2369" s="304"/>
      <c r="F2369" s="359"/>
      <c r="G2369" s="359"/>
    </row>
    <row r="2370" spans="2:7" ht="15.75" customHeight="1">
      <c r="B2370" s="304"/>
      <c r="F2370" s="359"/>
      <c r="G2370" s="359"/>
    </row>
    <row r="2371" spans="2:7" ht="15.75" customHeight="1">
      <c r="B2371" s="304"/>
      <c r="F2371" s="359"/>
      <c r="G2371" s="359"/>
    </row>
    <row r="2372" spans="2:7" ht="15.75" customHeight="1">
      <c r="B2372" s="304"/>
      <c r="F2372" s="359"/>
      <c r="G2372" s="359"/>
    </row>
    <row r="2373" spans="2:7" ht="15.75" customHeight="1">
      <c r="B2373" s="304"/>
      <c r="F2373" s="359"/>
      <c r="G2373" s="359"/>
    </row>
    <row r="2374" spans="2:7" ht="15.75" customHeight="1">
      <c r="B2374" s="304"/>
      <c r="F2374" s="359"/>
      <c r="G2374" s="359"/>
    </row>
    <row r="2375" spans="2:7" ht="15.75" customHeight="1">
      <c r="B2375" s="304"/>
      <c r="F2375" s="359"/>
      <c r="G2375" s="359"/>
    </row>
    <row r="2376" spans="2:7" ht="15.75" customHeight="1">
      <c r="B2376" s="304"/>
      <c r="F2376" s="359"/>
      <c r="G2376" s="359"/>
    </row>
    <row r="2377" spans="2:7" ht="15.75" customHeight="1">
      <c r="B2377" s="304"/>
      <c r="F2377" s="359"/>
      <c r="G2377" s="359"/>
    </row>
    <row r="2378" spans="2:7" ht="15.75" customHeight="1">
      <c r="B2378" s="304"/>
      <c r="F2378" s="359"/>
      <c r="G2378" s="359"/>
    </row>
    <row r="2379" spans="2:7" ht="15.75" customHeight="1">
      <c r="B2379" s="304"/>
      <c r="F2379" s="359"/>
      <c r="G2379" s="359"/>
    </row>
    <row r="2380" spans="2:7" ht="15.75" customHeight="1">
      <c r="B2380" s="304"/>
      <c r="F2380" s="359"/>
      <c r="G2380" s="359"/>
    </row>
    <row r="2381" spans="2:7" ht="15.75" customHeight="1">
      <c r="B2381" s="304"/>
      <c r="F2381" s="359"/>
      <c r="G2381" s="359"/>
    </row>
    <row r="2382" spans="2:7" ht="15.75" customHeight="1">
      <c r="B2382" s="304"/>
      <c r="F2382" s="359"/>
      <c r="G2382" s="359"/>
    </row>
    <row r="2383" spans="2:7" ht="15.75" customHeight="1">
      <c r="B2383" s="304"/>
      <c r="F2383" s="359"/>
      <c r="G2383" s="359"/>
    </row>
    <row r="2384" spans="2:7" ht="15.75" customHeight="1">
      <c r="B2384" s="304"/>
      <c r="F2384" s="359"/>
      <c r="G2384" s="359"/>
    </row>
    <row r="2385" spans="2:7" ht="15.75" customHeight="1">
      <c r="B2385" s="304"/>
      <c r="F2385" s="359"/>
      <c r="G2385" s="359"/>
    </row>
    <row r="2386" spans="2:7" ht="15.75" customHeight="1">
      <c r="B2386" s="304"/>
      <c r="F2386" s="359"/>
      <c r="G2386" s="359"/>
    </row>
    <row r="2387" spans="2:7" ht="15.75" customHeight="1">
      <c r="B2387" s="304"/>
      <c r="F2387" s="359"/>
      <c r="G2387" s="359"/>
    </row>
    <row r="2388" spans="2:7" ht="15.75" customHeight="1">
      <c r="B2388" s="304"/>
      <c r="F2388" s="359"/>
      <c r="G2388" s="359"/>
    </row>
    <row r="2389" spans="2:7" ht="15.75" customHeight="1">
      <c r="B2389" s="304"/>
      <c r="F2389" s="359"/>
      <c r="G2389" s="359"/>
    </row>
    <row r="2390" spans="2:7" ht="15.75" customHeight="1">
      <c r="B2390" s="304"/>
      <c r="F2390" s="359"/>
      <c r="G2390" s="359"/>
    </row>
    <row r="2391" spans="2:7" ht="15.75" customHeight="1">
      <c r="B2391" s="304"/>
      <c r="F2391" s="359"/>
      <c r="G2391" s="359"/>
    </row>
    <row r="2392" spans="2:7" ht="15.75" customHeight="1">
      <c r="B2392" s="304"/>
      <c r="F2392" s="359"/>
      <c r="G2392" s="359"/>
    </row>
    <row r="2393" spans="2:7" ht="15.75" customHeight="1">
      <c r="B2393" s="304"/>
      <c r="F2393" s="359"/>
      <c r="G2393" s="359"/>
    </row>
    <row r="2394" spans="2:7" ht="15.75" customHeight="1">
      <c r="B2394" s="304"/>
      <c r="F2394" s="359"/>
      <c r="G2394" s="359"/>
    </row>
    <row r="2395" spans="2:7" ht="15.75" customHeight="1">
      <c r="B2395" s="304"/>
      <c r="F2395" s="359"/>
      <c r="G2395" s="359"/>
    </row>
    <row r="2396" spans="2:7" ht="15.75" customHeight="1">
      <c r="B2396" s="304"/>
      <c r="F2396" s="359"/>
      <c r="G2396" s="359"/>
    </row>
    <row r="2397" spans="2:7" ht="15.75" customHeight="1">
      <c r="B2397" s="304"/>
      <c r="F2397" s="359"/>
      <c r="G2397" s="359"/>
    </row>
    <row r="2398" spans="2:7" ht="15.75" customHeight="1">
      <c r="B2398" s="304"/>
      <c r="F2398" s="359"/>
      <c r="G2398" s="359"/>
    </row>
    <row r="2399" spans="2:7" ht="15.75" customHeight="1">
      <c r="B2399" s="304"/>
      <c r="F2399" s="359"/>
      <c r="G2399" s="359"/>
    </row>
    <row r="2400" spans="2:7" ht="15.75" customHeight="1">
      <c r="B2400" s="304"/>
      <c r="F2400" s="359"/>
      <c r="G2400" s="359"/>
    </row>
    <row r="2401" spans="2:7" ht="15.75" customHeight="1">
      <c r="B2401" s="304"/>
      <c r="F2401" s="359"/>
      <c r="G2401" s="359"/>
    </row>
    <row r="2402" spans="2:7" ht="15.75" customHeight="1">
      <c r="B2402" s="304"/>
      <c r="F2402" s="359"/>
      <c r="G2402" s="359"/>
    </row>
    <row r="2403" spans="2:7" ht="15.75" customHeight="1">
      <c r="B2403" s="304"/>
      <c r="F2403" s="359"/>
      <c r="G2403" s="359"/>
    </row>
    <row r="2404" spans="2:7" ht="15.75" customHeight="1">
      <c r="B2404" s="304"/>
      <c r="F2404" s="359"/>
      <c r="G2404" s="359"/>
    </row>
    <row r="2405" spans="2:7" ht="15.75" customHeight="1">
      <c r="B2405" s="304"/>
      <c r="F2405" s="359"/>
      <c r="G2405" s="359"/>
    </row>
    <row r="2406" spans="2:7" ht="15.75" customHeight="1">
      <c r="B2406" s="304"/>
      <c r="F2406" s="359"/>
      <c r="G2406" s="359"/>
    </row>
    <row r="2407" spans="2:7" ht="15.75" customHeight="1">
      <c r="B2407" s="304"/>
      <c r="F2407" s="359"/>
      <c r="G2407" s="359"/>
    </row>
    <row r="2408" spans="2:7" ht="15.75" customHeight="1">
      <c r="B2408" s="304"/>
      <c r="F2408" s="359"/>
      <c r="G2408" s="359"/>
    </row>
    <row r="2409" spans="2:7" ht="15.75" customHeight="1">
      <c r="B2409" s="304"/>
      <c r="F2409" s="359"/>
      <c r="G2409" s="359"/>
    </row>
    <row r="2410" spans="2:7" ht="15.75" customHeight="1">
      <c r="B2410" s="304"/>
      <c r="F2410" s="359"/>
      <c r="G2410" s="359"/>
    </row>
    <row r="2411" spans="2:7" ht="15.75" customHeight="1">
      <c r="B2411" s="304"/>
      <c r="F2411" s="359"/>
      <c r="G2411" s="359"/>
    </row>
    <row r="2412" spans="2:7" ht="15.75" customHeight="1">
      <c r="B2412" s="304"/>
      <c r="F2412" s="359"/>
      <c r="G2412" s="359"/>
    </row>
    <row r="2413" spans="2:7" ht="15.75" customHeight="1">
      <c r="B2413" s="304"/>
      <c r="F2413" s="359"/>
      <c r="G2413" s="359"/>
    </row>
    <row r="2414" spans="2:7" ht="15.75" customHeight="1">
      <c r="B2414" s="304"/>
      <c r="F2414" s="359"/>
      <c r="G2414" s="359"/>
    </row>
    <row r="2415" spans="2:7" ht="15.75" customHeight="1">
      <c r="B2415" s="304"/>
      <c r="F2415" s="359"/>
      <c r="G2415" s="359"/>
    </row>
    <row r="2416" spans="2:7" ht="15.75" customHeight="1">
      <c r="B2416" s="304"/>
      <c r="F2416" s="359"/>
      <c r="G2416" s="359"/>
    </row>
    <row r="2417" spans="2:7" ht="15.75" customHeight="1">
      <c r="B2417" s="304"/>
      <c r="F2417" s="359"/>
      <c r="G2417" s="359"/>
    </row>
    <row r="2418" spans="2:7" ht="15.75" customHeight="1">
      <c r="B2418" s="304"/>
      <c r="F2418" s="359"/>
      <c r="G2418" s="359"/>
    </row>
    <row r="2419" spans="2:7" ht="15.75" customHeight="1">
      <c r="B2419" s="304"/>
      <c r="F2419" s="359"/>
      <c r="G2419" s="359"/>
    </row>
    <row r="2420" spans="2:7" ht="15.75" customHeight="1">
      <c r="B2420" s="304"/>
      <c r="F2420" s="359"/>
      <c r="G2420" s="359"/>
    </row>
    <row r="2421" spans="2:7" ht="15.75" customHeight="1">
      <c r="B2421" s="304"/>
      <c r="F2421" s="359"/>
      <c r="G2421" s="359"/>
    </row>
    <row r="2422" spans="2:7" ht="15.75" customHeight="1">
      <c r="B2422" s="304"/>
      <c r="F2422" s="359"/>
      <c r="G2422" s="359"/>
    </row>
    <row r="2423" spans="2:7" ht="15.75" customHeight="1">
      <c r="B2423" s="304"/>
      <c r="F2423" s="359"/>
      <c r="G2423" s="359"/>
    </row>
    <row r="2424" spans="2:7" ht="15.75" customHeight="1">
      <c r="B2424" s="304"/>
      <c r="F2424" s="359"/>
      <c r="G2424" s="359"/>
    </row>
    <row r="2425" spans="2:7" ht="15.75" customHeight="1">
      <c r="B2425" s="304"/>
      <c r="F2425" s="359"/>
      <c r="G2425" s="359"/>
    </row>
    <row r="2426" spans="2:7" ht="15.75" customHeight="1">
      <c r="B2426" s="304"/>
      <c r="F2426" s="359"/>
      <c r="G2426" s="359"/>
    </row>
    <row r="2427" spans="2:7" ht="15.75" customHeight="1">
      <c r="B2427" s="304"/>
      <c r="F2427" s="359"/>
      <c r="G2427" s="359"/>
    </row>
    <row r="2428" spans="2:7" ht="15.75" customHeight="1">
      <c r="B2428" s="304"/>
      <c r="F2428" s="359"/>
      <c r="G2428" s="359"/>
    </row>
    <row r="2429" spans="2:7" ht="15.75" customHeight="1">
      <c r="B2429" s="304"/>
      <c r="F2429" s="359"/>
      <c r="G2429" s="359"/>
    </row>
    <row r="2430" spans="2:7" ht="15.75" customHeight="1">
      <c r="B2430" s="304"/>
      <c r="F2430" s="359"/>
      <c r="G2430" s="359"/>
    </row>
    <row r="2431" spans="2:7" ht="15.75" customHeight="1">
      <c r="B2431" s="304"/>
      <c r="F2431" s="359"/>
      <c r="G2431" s="359"/>
    </row>
    <row r="2432" spans="2:7" ht="15.75" customHeight="1">
      <c r="B2432" s="304"/>
      <c r="F2432" s="359"/>
      <c r="G2432" s="359"/>
    </row>
    <row r="2433" spans="2:7" ht="15.75" customHeight="1">
      <c r="B2433" s="304"/>
      <c r="F2433" s="359"/>
      <c r="G2433" s="359"/>
    </row>
    <row r="2434" spans="2:7" ht="15.75" customHeight="1">
      <c r="B2434" s="304"/>
      <c r="F2434" s="359"/>
      <c r="G2434" s="359"/>
    </row>
    <row r="2435" spans="2:7" ht="15.75" customHeight="1">
      <c r="B2435" s="304"/>
      <c r="F2435" s="359"/>
      <c r="G2435" s="359"/>
    </row>
    <row r="2436" spans="2:7" ht="15.75" customHeight="1">
      <c r="B2436" s="304"/>
      <c r="F2436" s="359"/>
      <c r="G2436" s="359"/>
    </row>
    <row r="2437" spans="2:7" ht="15.75" customHeight="1">
      <c r="B2437" s="304"/>
      <c r="F2437" s="359"/>
      <c r="G2437" s="359"/>
    </row>
    <row r="2438" spans="2:7" ht="15.75" customHeight="1">
      <c r="B2438" s="304"/>
      <c r="F2438" s="359"/>
      <c r="G2438" s="359"/>
    </row>
    <row r="2439" spans="2:7" ht="15.75" customHeight="1">
      <c r="B2439" s="304"/>
      <c r="F2439" s="359"/>
      <c r="G2439" s="359"/>
    </row>
    <row r="2440" spans="2:7" ht="15.75" customHeight="1">
      <c r="B2440" s="304"/>
      <c r="F2440" s="359"/>
      <c r="G2440" s="359"/>
    </row>
    <row r="2441" spans="2:7" ht="15.75" customHeight="1">
      <c r="B2441" s="304"/>
      <c r="F2441" s="359"/>
      <c r="G2441" s="359"/>
    </row>
    <row r="2442" spans="2:7" ht="15.75" customHeight="1">
      <c r="B2442" s="304"/>
      <c r="F2442" s="359"/>
      <c r="G2442" s="359"/>
    </row>
    <row r="2443" spans="2:7" ht="15.75" customHeight="1">
      <c r="B2443" s="304"/>
      <c r="F2443" s="359"/>
      <c r="G2443" s="359"/>
    </row>
    <row r="2444" spans="2:7" ht="15.75" customHeight="1">
      <c r="B2444" s="304"/>
      <c r="F2444" s="359"/>
      <c r="G2444" s="359"/>
    </row>
    <row r="2445" spans="2:7" ht="15.75" customHeight="1">
      <c r="B2445" s="304"/>
      <c r="F2445" s="359"/>
      <c r="G2445" s="359"/>
    </row>
    <row r="2446" spans="2:7" ht="15.75" customHeight="1">
      <c r="B2446" s="304"/>
      <c r="F2446" s="359"/>
      <c r="G2446" s="359"/>
    </row>
    <row r="2447" spans="2:7" ht="15.75" customHeight="1">
      <c r="B2447" s="304"/>
      <c r="F2447" s="359"/>
      <c r="G2447" s="359"/>
    </row>
    <row r="2448" spans="2:7" ht="15.75" customHeight="1">
      <c r="B2448" s="304"/>
      <c r="F2448" s="359"/>
      <c r="G2448" s="359"/>
    </row>
    <row r="2449" spans="2:7" ht="15.75" customHeight="1">
      <c r="B2449" s="304"/>
      <c r="F2449" s="359"/>
      <c r="G2449" s="359"/>
    </row>
    <row r="2450" spans="2:7" ht="15.75" customHeight="1">
      <c r="B2450" s="304"/>
      <c r="F2450" s="359"/>
      <c r="G2450" s="359"/>
    </row>
    <row r="2451" spans="2:7" ht="15.75" customHeight="1">
      <c r="B2451" s="304"/>
      <c r="F2451" s="359"/>
      <c r="G2451" s="359"/>
    </row>
    <row r="2452" spans="2:7" ht="15.75" customHeight="1">
      <c r="B2452" s="304"/>
      <c r="F2452" s="359"/>
      <c r="G2452" s="359"/>
    </row>
    <row r="2453" spans="2:7" ht="15.75" customHeight="1">
      <c r="B2453" s="304"/>
      <c r="F2453" s="359"/>
      <c r="G2453" s="359"/>
    </row>
    <row r="2454" spans="2:7" ht="15.75" customHeight="1">
      <c r="B2454" s="304"/>
      <c r="F2454" s="359"/>
      <c r="G2454" s="359"/>
    </row>
    <row r="2455" spans="2:7" ht="15.75" customHeight="1">
      <c r="B2455" s="304"/>
      <c r="F2455" s="359"/>
      <c r="G2455" s="359"/>
    </row>
    <row r="2456" spans="2:7" ht="15.75" customHeight="1">
      <c r="B2456" s="304"/>
      <c r="F2456" s="359"/>
      <c r="G2456" s="359"/>
    </row>
    <row r="2457" spans="2:7" ht="15.75" customHeight="1">
      <c r="B2457" s="304"/>
      <c r="F2457" s="359"/>
      <c r="G2457" s="359"/>
    </row>
    <row r="2458" spans="2:7" ht="15.75" customHeight="1">
      <c r="B2458" s="304"/>
      <c r="F2458" s="359"/>
      <c r="G2458" s="359"/>
    </row>
    <row r="2459" spans="2:7" ht="15.75" customHeight="1">
      <c r="B2459" s="304"/>
      <c r="F2459" s="359"/>
      <c r="G2459" s="359"/>
    </row>
    <row r="2460" spans="2:7" ht="15.75" customHeight="1">
      <c r="B2460" s="304"/>
      <c r="F2460" s="359"/>
      <c r="G2460" s="359"/>
    </row>
    <row r="2461" spans="2:7" ht="15.75" customHeight="1">
      <c r="B2461" s="304"/>
      <c r="F2461" s="359"/>
      <c r="G2461" s="359"/>
    </row>
    <row r="2462" spans="2:7" ht="15.75" customHeight="1">
      <c r="B2462" s="304"/>
      <c r="F2462" s="359"/>
      <c r="G2462" s="359"/>
    </row>
    <row r="2463" spans="2:7" ht="15.75" customHeight="1">
      <c r="B2463" s="304"/>
      <c r="F2463" s="359"/>
      <c r="G2463" s="359"/>
    </row>
    <row r="2464" spans="2:7" ht="15.75" customHeight="1">
      <c r="B2464" s="304"/>
      <c r="F2464" s="359"/>
      <c r="G2464" s="359"/>
    </row>
    <row r="2465" spans="2:7" ht="15.75" customHeight="1">
      <c r="B2465" s="304"/>
      <c r="F2465" s="359"/>
      <c r="G2465" s="359"/>
    </row>
    <row r="2466" spans="2:7" ht="15.75" customHeight="1">
      <c r="B2466" s="304"/>
      <c r="F2466" s="359"/>
      <c r="G2466" s="359"/>
    </row>
    <row r="2467" spans="2:7" ht="15.75" customHeight="1">
      <c r="B2467" s="304"/>
      <c r="F2467" s="359"/>
      <c r="G2467" s="359"/>
    </row>
    <row r="2468" spans="2:7" ht="15.75" customHeight="1">
      <c r="B2468" s="304"/>
      <c r="F2468" s="359"/>
      <c r="G2468" s="359"/>
    </row>
    <row r="2469" spans="2:7" ht="15.75" customHeight="1">
      <c r="B2469" s="304"/>
      <c r="F2469" s="359"/>
      <c r="G2469" s="359"/>
    </row>
    <row r="2470" spans="2:7" ht="15.75" customHeight="1">
      <c r="B2470" s="304"/>
      <c r="F2470" s="359"/>
      <c r="G2470" s="359"/>
    </row>
    <row r="2471" spans="2:7" ht="15.75" customHeight="1">
      <c r="B2471" s="304"/>
      <c r="F2471" s="359"/>
      <c r="G2471" s="359"/>
    </row>
    <row r="2472" spans="2:7" ht="15.75" customHeight="1">
      <c r="B2472" s="304"/>
      <c r="F2472" s="359"/>
      <c r="G2472" s="359"/>
    </row>
    <row r="2473" spans="2:7" ht="15.75" customHeight="1">
      <c r="B2473" s="304"/>
      <c r="F2473" s="359"/>
      <c r="G2473" s="359"/>
    </row>
    <row r="2474" spans="2:7" ht="15.75" customHeight="1">
      <c r="B2474" s="304"/>
      <c r="F2474" s="359"/>
      <c r="G2474" s="359"/>
    </row>
    <row r="2475" spans="2:7" ht="15.75" customHeight="1">
      <c r="B2475" s="304"/>
      <c r="F2475" s="359"/>
      <c r="G2475" s="359"/>
    </row>
    <row r="2476" spans="2:7" ht="15.75" customHeight="1">
      <c r="B2476" s="304"/>
      <c r="F2476" s="359"/>
      <c r="G2476" s="359"/>
    </row>
    <row r="2477" spans="2:7" ht="15.75" customHeight="1">
      <c r="B2477" s="304"/>
      <c r="F2477" s="359"/>
      <c r="G2477" s="359"/>
    </row>
    <row r="2478" spans="2:7" ht="15.75" customHeight="1">
      <c r="B2478" s="304"/>
      <c r="F2478" s="359"/>
      <c r="G2478" s="359"/>
    </row>
    <row r="2479" spans="2:7" ht="15.75" customHeight="1">
      <c r="B2479" s="304"/>
      <c r="F2479" s="359"/>
      <c r="G2479" s="359"/>
    </row>
    <row r="2480" spans="2:7" ht="15.75" customHeight="1">
      <c r="B2480" s="304"/>
      <c r="F2480" s="359"/>
      <c r="G2480" s="359"/>
    </row>
    <row r="2481" spans="2:7" ht="15.75" customHeight="1">
      <c r="B2481" s="304"/>
      <c r="F2481" s="359"/>
      <c r="G2481" s="359"/>
    </row>
    <row r="2482" spans="2:7" ht="15.75" customHeight="1">
      <c r="B2482" s="304"/>
      <c r="F2482" s="359"/>
      <c r="G2482" s="359"/>
    </row>
    <row r="2483" spans="2:7" ht="15.75" customHeight="1">
      <c r="B2483" s="304"/>
      <c r="F2483" s="359"/>
      <c r="G2483" s="359"/>
    </row>
    <row r="2484" spans="2:7" ht="15.75" customHeight="1">
      <c r="B2484" s="304"/>
      <c r="F2484" s="359"/>
      <c r="G2484" s="359"/>
    </row>
    <row r="2485" spans="2:7" ht="15.75" customHeight="1">
      <c r="B2485" s="304"/>
      <c r="F2485" s="359"/>
      <c r="G2485" s="359"/>
    </row>
    <row r="2486" spans="2:7" ht="15.75" customHeight="1">
      <c r="B2486" s="304"/>
      <c r="F2486" s="359"/>
      <c r="G2486" s="359"/>
    </row>
    <row r="2487" spans="2:7" ht="15.75" customHeight="1">
      <c r="B2487" s="304"/>
      <c r="F2487" s="359"/>
      <c r="G2487" s="359"/>
    </row>
    <row r="2488" spans="2:7" ht="15.75" customHeight="1">
      <c r="B2488" s="304"/>
      <c r="F2488" s="359"/>
      <c r="G2488" s="359"/>
    </row>
    <row r="2489" spans="2:7" ht="15.75" customHeight="1">
      <c r="B2489" s="304"/>
      <c r="F2489" s="359"/>
      <c r="G2489" s="359"/>
    </row>
    <row r="2490" spans="2:7" ht="15.75" customHeight="1">
      <c r="B2490" s="304"/>
      <c r="F2490" s="359"/>
      <c r="G2490" s="359"/>
    </row>
    <row r="2491" spans="2:7" ht="15.75" customHeight="1">
      <c r="B2491" s="304"/>
      <c r="F2491" s="359"/>
      <c r="G2491" s="359"/>
    </row>
    <row r="2492" spans="2:7" ht="15.75" customHeight="1">
      <c r="B2492" s="304"/>
      <c r="F2492" s="359"/>
      <c r="G2492" s="359"/>
    </row>
    <row r="2493" spans="2:7" ht="15.75" customHeight="1">
      <c r="B2493" s="304"/>
      <c r="F2493" s="359"/>
      <c r="G2493" s="359"/>
    </row>
    <row r="2494" spans="2:7" ht="15.75" customHeight="1">
      <c r="B2494" s="304"/>
      <c r="F2494" s="359"/>
      <c r="G2494" s="359"/>
    </row>
    <row r="2495" spans="2:7" ht="15.75" customHeight="1">
      <c r="B2495" s="304"/>
      <c r="F2495" s="359"/>
      <c r="G2495" s="359"/>
    </row>
    <row r="2496" spans="2:7" ht="15.75" customHeight="1">
      <c r="B2496" s="304"/>
      <c r="F2496" s="359"/>
      <c r="G2496" s="359"/>
    </row>
    <row r="2497" spans="2:7" ht="15.75" customHeight="1">
      <c r="B2497" s="304"/>
      <c r="F2497" s="359"/>
      <c r="G2497" s="359"/>
    </row>
    <row r="2498" spans="2:7" ht="15.75" customHeight="1">
      <c r="B2498" s="304"/>
      <c r="F2498" s="359"/>
      <c r="G2498" s="359"/>
    </row>
    <row r="2499" spans="2:7" ht="15.75" customHeight="1">
      <c r="B2499" s="304"/>
      <c r="F2499" s="359"/>
      <c r="G2499" s="359"/>
    </row>
    <row r="2500" spans="2:7" ht="15.75" customHeight="1">
      <c r="B2500" s="304"/>
      <c r="F2500" s="359"/>
      <c r="G2500" s="359"/>
    </row>
    <row r="2501" spans="2:7" ht="15.75" customHeight="1">
      <c r="B2501" s="304"/>
      <c r="F2501" s="359"/>
      <c r="G2501" s="359"/>
    </row>
    <row r="2502" spans="2:7" ht="15.75" customHeight="1">
      <c r="B2502" s="304"/>
      <c r="F2502" s="359"/>
      <c r="G2502" s="359"/>
    </row>
    <row r="2503" spans="2:7" ht="15.75" customHeight="1">
      <c r="B2503" s="304"/>
      <c r="F2503" s="359"/>
      <c r="G2503" s="359"/>
    </row>
    <row r="2504" spans="2:7" ht="15.75" customHeight="1">
      <c r="B2504" s="304"/>
      <c r="F2504" s="359"/>
      <c r="G2504" s="359"/>
    </row>
    <row r="2505" spans="2:7" ht="15.75" customHeight="1">
      <c r="B2505" s="304"/>
      <c r="F2505" s="359"/>
      <c r="G2505" s="359"/>
    </row>
    <row r="2506" spans="2:7" ht="15.75" customHeight="1">
      <c r="B2506" s="304"/>
      <c r="F2506" s="359"/>
      <c r="G2506" s="359"/>
    </row>
    <row r="2507" spans="2:7" ht="15.75" customHeight="1">
      <c r="B2507" s="304"/>
      <c r="F2507" s="359"/>
      <c r="G2507" s="359"/>
    </row>
    <row r="2508" spans="2:7" ht="15.75" customHeight="1">
      <c r="B2508" s="304"/>
      <c r="F2508" s="359"/>
      <c r="G2508" s="359"/>
    </row>
    <row r="2509" spans="2:7" ht="15.75" customHeight="1">
      <c r="B2509" s="304"/>
      <c r="F2509" s="359"/>
      <c r="G2509" s="359"/>
    </row>
    <row r="2510" spans="2:7" ht="15.75" customHeight="1">
      <c r="B2510" s="304"/>
      <c r="F2510" s="359"/>
      <c r="G2510" s="359"/>
    </row>
    <row r="2511" spans="2:7" ht="15.75" customHeight="1">
      <c r="B2511" s="304"/>
      <c r="F2511" s="359"/>
      <c r="G2511" s="359"/>
    </row>
    <row r="2512" spans="2:7" ht="15.75" customHeight="1">
      <c r="B2512" s="304"/>
      <c r="F2512" s="359"/>
      <c r="G2512" s="359"/>
    </row>
    <row r="2513" spans="2:7" ht="15.75" customHeight="1">
      <c r="B2513" s="304"/>
      <c r="F2513" s="359"/>
      <c r="G2513" s="359"/>
    </row>
    <row r="2514" spans="2:7" ht="15.75" customHeight="1">
      <c r="B2514" s="304"/>
      <c r="F2514" s="359"/>
      <c r="G2514" s="359"/>
    </row>
    <row r="2515" spans="2:7" ht="15.75" customHeight="1">
      <c r="B2515" s="304"/>
      <c r="F2515" s="359"/>
      <c r="G2515" s="359"/>
    </row>
    <row r="2516" spans="2:7" ht="15.75" customHeight="1">
      <c r="B2516" s="304"/>
      <c r="F2516" s="359"/>
      <c r="G2516" s="359"/>
    </row>
    <row r="2517" spans="2:7" ht="15.75" customHeight="1">
      <c r="B2517" s="304"/>
      <c r="F2517" s="359"/>
      <c r="G2517" s="359"/>
    </row>
    <row r="2518" spans="2:7" ht="15.75" customHeight="1">
      <c r="B2518" s="304"/>
      <c r="F2518" s="359"/>
      <c r="G2518" s="359"/>
    </row>
    <row r="2519" spans="2:7" ht="15.75" customHeight="1">
      <c r="B2519" s="304"/>
      <c r="F2519" s="359"/>
      <c r="G2519" s="359"/>
    </row>
    <row r="2520" spans="2:7" ht="15.75" customHeight="1">
      <c r="B2520" s="304"/>
      <c r="F2520" s="359"/>
      <c r="G2520" s="359"/>
    </row>
    <row r="2521" spans="2:7" ht="15.75" customHeight="1">
      <c r="B2521" s="304"/>
      <c r="F2521" s="359"/>
      <c r="G2521" s="359"/>
    </row>
    <row r="2522" spans="2:7" ht="15.75" customHeight="1">
      <c r="B2522" s="304"/>
      <c r="F2522" s="359"/>
      <c r="G2522" s="359"/>
    </row>
    <row r="2523" spans="2:7" ht="15.75" customHeight="1">
      <c r="B2523" s="304"/>
      <c r="F2523" s="359"/>
      <c r="G2523" s="359"/>
    </row>
    <row r="2524" spans="2:7" ht="15.75" customHeight="1">
      <c r="B2524" s="304"/>
      <c r="F2524" s="359"/>
      <c r="G2524" s="359"/>
    </row>
    <row r="2525" spans="2:7" ht="15.75" customHeight="1">
      <c r="B2525" s="304"/>
      <c r="F2525" s="359"/>
      <c r="G2525" s="359"/>
    </row>
    <row r="2526" spans="2:7" ht="15.75" customHeight="1">
      <c r="B2526" s="304"/>
      <c r="F2526" s="359"/>
      <c r="G2526" s="359"/>
    </row>
    <row r="2527" spans="2:7" ht="15.75" customHeight="1">
      <c r="B2527" s="304"/>
      <c r="F2527" s="359"/>
      <c r="G2527" s="359"/>
    </row>
    <row r="2528" spans="2:7" ht="15.75" customHeight="1">
      <c r="B2528" s="304"/>
      <c r="F2528" s="359"/>
      <c r="G2528" s="359"/>
    </row>
    <row r="2529" spans="2:7" ht="15.75" customHeight="1">
      <c r="B2529" s="304"/>
      <c r="F2529" s="359"/>
      <c r="G2529" s="359"/>
    </row>
    <row r="2530" spans="2:7" ht="15.75" customHeight="1">
      <c r="B2530" s="304"/>
      <c r="F2530" s="359"/>
      <c r="G2530" s="359"/>
    </row>
    <row r="2531" spans="2:7" ht="15.75" customHeight="1">
      <c r="B2531" s="304"/>
      <c r="F2531" s="359"/>
      <c r="G2531" s="359"/>
    </row>
    <row r="2532" spans="2:7" ht="15.75" customHeight="1">
      <c r="B2532" s="304"/>
      <c r="F2532" s="359"/>
      <c r="G2532" s="359"/>
    </row>
    <row r="2533" spans="2:7" ht="15.75" customHeight="1">
      <c r="B2533" s="304"/>
      <c r="F2533" s="359"/>
      <c r="G2533" s="359"/>
    </row>
    <row r="2534" spans="2:7" ht="15.75" customHeight="1">
      <c r="B2534" s="304"/>
      <c r="F2534" s="359"/>
      <c r="G2534" s="359"/>
    </row>
    <row r="2535" spans="2:7" ht="15.75" customHeight="1">
      <c r="B2535" s="304"/>
      <c r="F2535" s="359"/>
      <c r="G2535" s="359"/>
    </row>
    <row r="2536" spans="2:7" ht="15.75" customHeight="1">
      <c r="B2536" s="304"/>
      <c r="F2536" s="359"/>
      <c r="G2536" s="359"/>
    </row>
    <row r="2537" spans="2:7" ht="15.75" customHeight="1">
      <c r="B2537" s="304"/>
      <c r="F2537" s="359"/>
      <c r="G2537" s="359"/>
    </row>
    <row r="2538" spans="2:7" ht="15.75" customHeight="1">
      <c r="B2538" s="304"/>
      <c r="F2538" s="359"/>
      <c r="G2538" s="359"/>
    </row>
    <row r="2539" spans="2:7" ht="15.75" customHeight="1">
      <c r="B2539" s="304"/>
      <c r="F2539" s="359"/>
      <c r="G2539" s="359"/>
    </row>
    <row r="2540" spans="2:7" ht="15.75" customHeight="1">
      <c r="B2540" s="304"/>
      <c r="F2540" s="359"/>
      <c r="G2540" s="359"/>
    </row>
    <row r="2541" spans="2:7" ht="15.75" customHeight="1">
      <c r="B2541" s="304"/>
      <c r="F2541" s="359"/>
      <c r="G2541" s="359"/>
    </row>
    <row r="2542" spans="2:7" ht="15.75" customHeight="1">
      <c r="B2542" s="304"/>
      <c r="F2542" s="359"/>
      <c r="G2542" s="359"/>
    </row>
    <row r="2543" spans="2:7" ht="15.75" customHeight="1">
      <c r="B2543" s="304"/>
      <c r="F2543" s="359"/>
      <c r="G2543" s="359"/>
    </row>
    <row r="2544" spans="2:7" ht="15.75" customHeight="1">
      <c r="B2544" s="304"/>
      <c r="F2544" s="359"/>
      <c r="G2544" s="359"/>
    </row>
    <row r="2545" spans="2:7" ht="15.75" customHeight="1">
      <c r="B2545" s="304"/>
      <c r="F2545" s="359"/>
      <c r="G2545" s="359"/>
    </row>
    <row r="2546" spans="2:7" ht="15.75" customHeight="1">
      <c r="B2546" s="304"/>
      <c r="F2546" s="359"/>
      <c r="G2546" s="359"/>
    </row>
    <row r="2547" spans="2:7" ht="15.75" customHeight="1">
      <c r="B2547" s="304"/>
      <c r="F2547" s="359"/>
      <c r="G2547" s="359"/>
    </row>
    <row r="2548" spans="2:7" ht="15.75" customHeight="1">
      <c r="B2548" s="304"/>
      <c r="F2548" s="359"/>
      <c r="G2548" s="359"/>
    </row>
    <row r="2549" spans="2:7" ht="15.75" customHeight="1">
      <c r="B2549" s="304"/>
      <c r="F2549" s="359"/>
      <c r="G2549" s="359"/>
    </row>
    <row r="2550" spans="2:7" ht="15.75" customHeight="1">
      <c r="B2550" s="304"/>
      <c r="F2550" s="359"/>
      <c r="G2550" s="359"/>
    </row>
    <row r="2551" spans="2:7" ht="15.75" customHeight="1">
      <c r="B2551" s="304"/>
      <c r="F2551" s="359"/>
      <c r="G2551" s="359"/>
    </row>
    <row r="2552" spans="2:7" ht="15.75" customHeight="1">
      <c r="B2552" s="304"/>
      <c r="F2552" s="359"/>
      <c r="G2552" s="359"/>
    </row>
    <row r="2553" spans="2:7" ht="15.75" customHeight="1">
      <c r="B2553" s="304"/>
      <c r="F2553" s="359"/>
      <c r="G2553" s="359"/>
    </row>
    <row r="2554" spans="2:7" ht="15.75" customHeight="1">
      <c r="B2554" s="304"/>
      <c r="F2554" s="359"/>
      <c r="G2554" s="359"/>
    </row>
    <row r="2555" spans="2:7" ht="15.75" customHeight="1">
      <c r="B2555" s="304"/>
      <c r="F2555" s="359"/>
      <c r="G2555" s="359"/>
    </row>
    <row r="2556" spans="2:7" ht="15.75" customHeight="1">
      <c r="B2556" s="304"/>
      <c r="F2556" s="359"/>
      <c r="G2556" s="359"/>
    </row>
    <row r="2557" spans="2:7" ht="15.75" customHeight="1">
      <c r="B2557" s="304"/>
      <c r="F2557" s="359"/>
      <c r="G2557" s="359"/>
    </row>
    <row r="2558" spans="2:7" ht="15.75" customHeight="1">
      <c r="B2558" s="304"/>
      <c r="F2558" s="359"/>
      <c r="G2558" s="359"/>
    </row>
    <row r="2559" spans="2:7" ht="15.75" customHeight="1">
      <c r="B2559" s="304"/>
      <c r="F2559" s="359"/>
      <c r="G2559" s="359"/>
    </row>
    <row r="2560" spans="2:7" ht="15.75" customHeight="1">
      <c r="B2560" s="304"/>
      <c r="F2560" s="359"/>
      <c r="G2560" s="359"/>
    </row>
    <row r="2561" spans="2:7" ht="15.75" customHeight="1">
      <c r="B2561" s="304"/>
      <c r="F2561" s="359"/>
      <c r="G2561" s="359"/>
    </row>
    <row r="2562" spans="2:7" ht="15.75" customHeight="1">
      <c r="B2562" s="304"/>
      <c r="F2562" s="359"/>
      <c r="G2562" s="359"/>
    </row>
    <row r="2563" spans="2:7" ht="15.75" customHeight="1">
      <c r="B2563" s="304"/>
      <c r="F2563" s="359"/>
      <c r="G2563" s="359"/>
    </row>
    <row r="2564" spans="2:7" ht="15.75" customHeight="1">
      <c r="B2564" s="304"/>
      <c r="F2564" s="359"/>
      <c r="G2564" s="359"/>
    </row>
    <row r="2565" spans="2:7" ht="15.75" customHeight="1">
      <c r="B2565" s="304"/>
      <c r="F2565" s="359"/>
      <c r="G2565" s="359"/>
    </row>
    <row r="2566" spans="2:7" ht="15.75" customHeight="1">
      <c r="B2566" s="304"/>
      <c r="F2566" s="359"/>
      <c r="G2566" s="359"/>
    </row>
    <row r="2567" spans="2:7" ht="15.75" customHeight="1">
      <c r="B2567" s="304"/>
      <c r="F2567" s="359"/>
      <c r="G2567" s="359"/>
    </row>
    <row r="2568" spans="2:7" ht="15.75" customHeight="1">
      <c r="B2568" s="304"/>
      <c r="F2568" s="359"/>
      <c r="G2568" s="359"/>
    </row>
    <row r="2569" spans="2:7" ht="15.75" customHeight="1">
      <c r="B2569" s="304"/>
      <c r="F2569" s="359"/>
      <c r="G2569" s="359"/>
    </row>
    <row r="2570" spans="2:7" ht="15.75" customHeight="1">
      <c r="B2570" s="304"/>
      <c r="F2570" s="359"/>
      <c r="G2570" s="359"/>
    </row>
    <row r="2571" spans="2:7" ht="15.75" customHeight="1">
      <c r="B2571" s="304"/>
      <c r="F2571" s="359"/>
      <c r="G2571" s="359"/>
    </row>
    <row r="2572" spans="2:7" ht="15.75" customHeight="1">
      <c r="B2572" s="304"/>
      <c r="F2572" s="359"/>
      <c r="G2572" s="359"/>
    </row>
    <row r="2573" spans="2:7" ht="15.75" customHeight="1">
      <c r="B2573" s="304"/>
      <c r="F2573" s="359"/>
      <c r="G2573" s="359"/>
    </row>
    <row r="2574" spans="2:7" ht="15.75" customHeight="1">
      <c r="B2574" s="304"/>
      <c r="F2574" s="359"/>
      <c r="G2574" s="359"/>
    </row>
    <row r="2575" spans="2:7" ht="15.75" customHeight="1">
      <c r="B2575" s="304"/>
      <c r="F2575" s="359"/>
      <c r="G2575" s="359"/>
    </row>
    <row r="2576" spans="2:7" ht="15.75" customHeight="1">
      <c r="B2576" s="304"/>
      <c r="F2576" s="359"/>
      <c r="G2576" s="359"/>
    </row>
    <row r="2577" spans="2:7" ht="15.75" customHeight="1">
      <c r="B2577" s="304"/>
      <c r="F2577" s="359"/>
      <c r="G2577" s="359"/>
    </row>
    <row r="2578" spans="2:7" ht="15.75" customHeight="1">
      <c r="B2578" s="304"/>
      <c r="F2578" s="359"/>
      <c r="G2578" s="359"/>
    </row>
    <row r="2579" spans="2:7" ht="15.75" customHeight="1">
      <c r="B2579" s="304"/>
      <c r="F2579" s="359"/>
      <c r="G2579" s="359"/>
    </row>
    <row r="2580" spans="2:7" ht="15.75" customHeight="1">
      <c r="B2580" s="304"/>
      <c r="F2580" s="359"/>
      <c r="G2580" s="359"/>
    </row>
    <row r="2581" spans="2:7" ht="15.75" customHeight="1">
      <c r="B2581" s="304"/>
      <c r="F2581" s="359"/>
      <c r="G2581" s="359"/>
    </row>
    <row r="2582" spans="2:7" ht="15.75" customHeight="1">
      <c r="B2582" s="304"/>
      <c r="F2582" s="359"/>
      <c r="G2582" s="359"/>
    </row>
    <row r="2583" spans="2:7" ht="15.75" customHeight="1">
      <c r="B2583" s="304"/>
      <c r="F2583" s="359"/>
      <c r="G2583" s="359"/>
    </row>
    <row r="2584" spans="2:7" ht="15.75" customHeight="1">
      <c r="B2584" s="304"/>
      <c r="F2584" s="359"/>
      <c r="G2584" s="359"/>
    </row>
    <row r="2585" spans="2:7" ht="15.75" customHeight="1">
      <c r="B2585" s="304"/>
      <c r="F2585" s="359"/>
      <c r="G2585" s="359"/>
    </row>
    <row r="2586" spans="2:7" ht="15.75" customHeight="1">
      <c r="B2586" s="304"/>
      <c r="F2586" s="359"/>
      <c r="G2586" s="359"/>
    </row>
    <row r="2587" spans="2:7" ht="15.75" customHeight="1">
      <c r="B2587" s="304"/>
      <c r="F2587" s="359"/>
      <c r="G2587" s="359"/>
    </row>
    <row r="2588" spans="2:7" ht="15.75" customHeight="1">
      <c r="B2588" s="304"/>
      <c r="F2588" s="359"/>
      <c r="G2588" s="359"/>
    </row>
    <row r="2589" spans="2:7" ht="15.75" customHeight="1">
      <c r="B2589" s="304"/>
      <c r="F2589" s="359"/>
      <c r="G2589" s="359"/>
    </row>
    <row r="2590" spans="2:7" ht="15.75" customHeight="1">
      <c r="B2590" s="304"/>
      <c r="F2590" s="359"/>
      <c r="G2590" s="359"/>
    </row>
    <row r="2591" spans="2:7" ht="15.75" customHeight="1">
      <c r="B2591" s="304"/>
      <c r="F2591" s="359"/>
      <c r="G2591" s="359"/>
    </row>
    <row r="2592" spans="2:7" ht="15.75" customHeight="1">
      <c r="B2592" s="304"/>
      <c r="F2592" s="359"/>
      <c r="G2592" s="359"/>
    </row>
    <row r="2593" spans="2:7" ht="15.75" customHeight="1">
      <c r="B2593" s="304"/>
      <c r="F2593" s="359"/>
      <c r="G2593" s="359"/>
    </row>
    <row r="2594" spans="2:7" ht="15.75" customHeight="1">
      <c r="B2594" s="304"/>
      <c r="F2594" s="359"/>
      <c r="G2594" s="359"/>
    </row>
    <row r="2595" spans="2:7" ht="15.75" customHeight="1">
      <c r="B2595" s="304"/>
      <c r="F2595" s="359"/>
      <c r="G2595" s="359"/>
    </row>
    <row r="2596" spans="2:7" ht="15.75" customHeight="1">
      <c r="B2596" s="304"/>
      <c r="F2596" s="359"/>
      <c r="G2596" s="359"/>
    </row>
    <row r="2597" spans="2:7" ht="15.75" customHeight="1">
      <c r="B2597" s="304"/>
      <c r="F2597" s="359"/>
      <c r="G2597" s="359"/>
    </row>
    <row r="2598" spans="2:7" ht="15.75" customHeight="1">
      <c r="B2598" s="304"/>
      <c r="F2598" s="359"/>
      <c r="G2598" s="359"/>
    </row>
    <row r="2599" spans="2:7" ht="15.75" customHeight="1">
      <c r="B2599" s="304"/>
      <c r="F2599" s="359"/>
      <c r="G2599" s="359"/>
    </row>
    <row r="2600" spans="2:7" ht="15.75" customHeight="1">
      <c r="B2600" s="304"/>
      <c r="F2600" s="359"/>
      <c r="G2600" s="359"/>
    </row>
    <row r="2601" spans="2:7" ht="15.75" customHeight="1">
      <c r="B2601" s="304"/>
      <c r="F2601" s="359"/>
      <c r="G2601" s="359"/>
    </row>
    <row r="2602" spans="2:7" ht="15.75" customHeight="1">
      <c r="B2602" s="304"/>
      <c r="F2602" s="359"/>
      <c r="G2602" s="359"/>
    </row>
    <row r="2603" spans="2:7" ht="15.75" customHeight="1">
      <c r="B2603" s="304"/>
      <c r="F2603" s="359"/>
      <c r="G2603" s="359"/>
    </row>
    <row r="2604" spans="2:7" ht="15.75" customHeight="1">
      <c r="B2604" s="304"/>
      <c r="F2604" s="359"/>
      <c r="G2604" s="359"/>
    </row>
    <row r="2605" spans="2:7" ht="15.75" customHeight="1">
      <c r="B2605" s="304"/>
      <c r="F2605" s="359"/>
      <c r="G2605" s="359"/>
    </row>
    <row r="2606" spans="2:7" ht="15.75" customHeight="1">
      <c r="B2606" s="304"/>
      <c r="F2606" s="359"/>
      <c r="G2606" s="359"/>
    </row>
    <row r="2607" spans="2:7" ht="15.75" customHeight="1">
      <c r="B2607" s="304"/>
      <c r="F2607" s="359"/>
      <c r="G2607" s="359"/>
    </row>
    <row r="2608" spans="2:7" ht="15.75" customHeight="1">
      <c r="B2608" s="304"/>
      <c r="F2608" s="359"/>
      <c r="G2608" s="359"/>
    </row>
    <row r="2609" spans="2:7" ht="15.75" customHeight="1">
      <c r="B2609" s="304"/>
      <c r="F2609" s="359"/>
      <c r="G2609" s="359"/>
    </row>
    <row r="2610" spans="2:7" ht="15.75" customHeight="1">
      <c r="B2610" s="304"/>
      <c r="F2610" s="359"/>
      <c r="G2610" s="359"/>
    </row>
    <row r="2611" spans="2:7" ht="15.75" customHeight="1">
      <c r="B2611" s="304"/>
      <c r="F2611" s="359"/>
      <c r="G2611" s="359"/>
    </row>
    <row r="2612" spans="2:7" ht="15.75" customHeight="1">
      <c r="B2612" s="304"/>
      <c r="F2612" s="359"/>
      <c r="G2612" s="359"/>
    </row>
    <row r="2613" spans="2:7" ht="15.75" customHeight="1">
      <c r="B2613" s="304"/>
      <c r="F2613" s="359"/>
      <c r="G2613" s="359"/>
    </row>
    <row r="2614" spans="2:7" ht="15.75" customHeight="1">
      <c r="B2614" s="304"/>
      <c r="F2614" s="359"/>
      <c r="G2614" s="359"/>
    </row>
    <row r="2615" spans="2:7" ht="15.75" customHeight="1">
      <c r="B2615" s="304"/>
      <c r="F2615" s="359"/>
      <c r="G2615" s="359"/>
    </row>
    <row r="2616" spans="2:7" ht="15.75" customHeight="1">
      <c r="B2616" s="304"/>
      <c r="F2616" s="359"/>
      <c r="G2616" s="359"/>
    </row>
    <row r="2617" spans="2:7" ht="15.75" customHeight="1">
      <c r="B2617" s="304"/>
      <c r="F2617" s="359"/>
      <c r="G2617" s="359"/>
    </row>
    <row r="2618" spans="2:7" ht="15.75" customHeight="1">
      <c r="B2618" s="304"/>
      <c r="F2618" s="359"/>
      <c r="G2618" s="359"/>
    </row>
    <row r="2619" spans="2:7" ht="15.75" customHeight="1">
      <c r="B2619" s="304"/>
      <c r="F2619" s="359"/>
      <c r="G2619" s="359"/>
    </row>
    <row r="2620" spans="2:7" ht="15.75" customHeight="1">
      <c r="B2620" s="304"/>
      <c r="F2620" s="359"/>
      <c r="G2620" s="359"/>
    </row>
    <row r="2621" spans="2:7" ht="15.75" customHeight="1">
      <c r="B2621" s="304"/>
      <c r="F2621" s="359"/>
      <c r="G2621" s="359"/>
    </row>
    <row r="2622" spans="2:7" ht="15.75" customHeight="1">
      <c r="B2622" s="304"/>
      <c r="F2622" s="359"/>
      <c r="G2622" s="359"/>
    </row>
    <row r="2623" spans="2:7" ht="15.75" customHeight="1">
      <c r="B2623" s="304"/>
      <c r="F2623" s="359"/>
      <c r="G2623" s="359"/>
    </row>
    <row r="2624" spans="2:7" ht="15.75" customHeight="1">
      <c r="B2624" s="304"/>
      <c r="F2624" s="359"/>
      <c r="G2624" s="359"/>
    </row>
    <row r="2625" spans="2:7" ht="15.75" customHeight="1">
      <c r="B2625" s="304"/>
      <c r="F2625" s="359"/>
      <c r="G2625" s="359"/>
    </row>
    <row r="2626" spans="2:7" ht="15.75" customHeight="1">
      <c r="B2626" s="304"/>
      <c r="F2626" s="359"/>
      <c r="G2626" s="359"/>
    </row>
    <row r="2627" spans="2:7" ht="15.75" customHeight="1">
      <c r="B2627" s="304"/>
      <c r="F2627" s="359"/>
      <c r="G2627" s="359"/>
    </row>
    <row r="2628" spans="2:7" ht="15.75" customHeight="1">
      <c r="B2628" s="304"/>
      <c r="F2628" s="359"/>
      <c r="G2628" s="359"/>
    </row>
    <row r="2629" spans="2:7" ht="15.75" customHeight="1">
      <c r="B2629" s="304"/>
      <c r="F2629" s="359"/>
      <c r="G2629" s="359"/>
    </row>
    <row r="2630" spans="2:7" ht="15.75" customHeight="1">
      <c r="B2630" s="304"/>
      <c r="F2630" s="359"/>
      <c r="G2630" s="359"/>
    </row>
    <row r="2631" spans="2:7" ht="15.75" customHeight="1">
      <c r="B2631" s="304"/>
      <c r="F2631" s="359"/>
      <c r="G2631" s="359"/>
    </row>
    <row r="2632" spans="2:7" ht="15.75" customHeight="1">
      <c r="B2632" s="304"/>
      <c r="F2632" s="359"/>
      <c r="G2632" s="359"/>
    </row>
    <row r="2633" spans="2:7" ht="15.75" customHeight="1">
      <c r="B2633" s="304"/>
      <c r="F2633" s="359"/>
      <c r="G2633" s="359"/>
    </row>
    <row r="2634" spans="2:7" ht="15.75" customHeight="1">
      <c r="B2634" s="304"/>
      <c r="F2634" s="359"/>
      <c r="G2634" s="359"/>
    </row>
    <row r="2635" spans="2:7" ht="15.75" customHeight="1">
      <c r="B2635" s="304"/>
      <c r="F2635" s="359"/>
      <c r="G2635" s="359"/>
    </row>
    <row r="2636" spans="2:7" ht="15.75" customHeight="1">
      <c r="B2636" s="304"/>
      <c r="F2636" s="359"/>
      <c r="G2636" s="359"/>
    </row>
    <row r="2637" spans="2:7" ht="15.75" customHeight="1">
      <c r="B2637" s="304"/>
      <c r="F2637" s="359"/>
      <c r="G2637" s="359"/>
    </row>
    <row r="2638" spans="2:7" ht="15.75" customHeight="1">
      <c r="B2638" s="304"/>
      <c r="F2638" s="359"/>
      <c r="G2638" s="359"/>
    </row>
    <row r="2639" spans="2:7" ht="15.75" customHeight="1">
      <c r="B2639" s="304"/>
      <c r="F2639" s="359"/>
      <c r="G2639" s="359"/>
    </row>
    <row r="2640" spans="2:7" ht="15.75" customHeight="1">
      <c r="B2640" s="304"/>
      <c r="F2640" s="359"/>
      <c r="G2640" s="359"/>
    </row>
    <row r="2641" spans="2:7" ht="15.75" customHeight="1">
      <c r="B2641" s="304"/>
      <c r="F2641" s="359"/>
      <c r="G2641" s="359"/>
    </row>
    <row r="2642" spans="2:7" ht="15.75" customHeight="1">
      <c r="B2642" s="304"/>
      <c r="F2642" s="359"/>
      <c r="G2642" s="359"/>
    </row>
    <row r="2643" spans="2:7" ht="15.75" customHeight="1">
      <c r="B2643" s="304"/>
      <c r="F2643" s="359"/>
      <c r="G2643" s="359"/>
    </row>
    <row r="2644" spans="2:7" ht="15.75" customHeight="1">
      <c r="B2644" s="304"/>
      <c r="F2644" s="359"/>
      <c r="G2644" s="359"/>
    </row>
    <row r="2645" spans="2:7" ht="15.75" customHeight="1">
      <c r="B2645" s="304"/>
      <c r="F2645" s="359"/>
      <c r="G2645" s="359"/>
    </row>
    <row r="2646" spans="2:7" ht="15.75" customHeight="1">
      <c r="B2646" s="304"/>
      <c r="F2646" s="359"/>
      <c r="G2646" s="359"/>
    </row>
    <row r="2647" spans="2:7" ht="15.75" customHeight="1">
      <c r="B2647" s="304"/>
      <c r="F2647" s="359"/>
      <c r="G2647" s="359"/>
    </row>
    <row r="2648" spans="2:7" ht="15.75" customHeight="1">
      <c r="B2648" s="304"/>
      <c r="F2648" s="359"/>
      <c r="G2648" s="359"/>
    </row>
    <row r="2649" spans="2:7" ht="15.75" customHeight="1">
      <c r="B2649" s="304"/>
      <c r="F2649" s="359"/>
      <c r="G2649" s="359"/>
    </row>
    <row r="2650" spans="2:7" ht="15.75" customHeight="1">
      <c r="B2650" s="304"/>
      <c r="F2650" s="359"/>
      <c r="G2650" s="359"/>
    </row>
    <row r="2651" spans="2:7" ht="15.75" customHeight="1">
      <c r="B2651" s="304"/>
      <c r="F2651" s="359"/>
      <c r="G2651" s="359"/>
    </row>
    <row r="2652" spans="2:7" ht="15.75" customHeight="1">
      <c r="B2652" s="304"/>
      <c r="F2652" s="359"/>
      <c r="G2652" s="359"/>
    </row>
    <row r="2653" spans="2:7" ht="15.75" customHeight="1">
      <c r="B2653" s="304"/>
      <c r="F2653" s="359"/>
      <c r="G2653" s="359"/>
    </row>
    <row r="2654" spans="2:7" ht="15.75" customHeight="1">
      <c r="B2654" s="304"/>
      <c r="F2654" s="359"/>
      <c r="G2654" s="359"/>
    </row>
    <row r="2655" spans="2:7" ht="15.75" customHeight="1">
      <c r="B2655" s="304"/>
      <c r="F2655" s="359"/>
      <c r="G2655" s="359"/>
    </row>
    <row r="2656" spans="2:7" ht="15.75" customHeight="1">
      <c r="B2656" s="304"/>
      <c r="F2656" s="359"/>
      <c r="G2656" s="359"/>
    </row>
    <row r="2657" spans="2:7" ht="15.75" customHeight="1">
      <c r="B2657" s="304"/>
      <c r="F2657" s="359"/>
      <c r="G2657" s="359"/>
    </row>
    <row r="2658" spans="2:7" ht="15.75" customHeight="1">
      <c r="B2658" s="304"/>
      <c r="F2658" s="359"/>
      <c r="G2658" s="359"/>
    </row>
    <row r="2659" spans="2:7" ht="15.75" customHeight="1">
      <c r="B2659" s="304"/>
      <c r="F2659" s="359"/>
      <c r="G2659" s="359"/>
    </row>
    <row r="2660" spans="2:7" ht="15.75" customHeight="1">
      <c r="B2660" s="304"/>
      <c r="F2660" s="359"/>
      <c r="G2660" s="359"/>
    </row>
    <row r="2661" spans="2:7" ht="15.75" customHeight="1">
      <c r="B2661" s="304"/>
      <c r="F2661" s="359"/>
      <c r="G2661" s="359"/>
    </row>
    <row r="2662" spans="2:7" ht="15.75" customHeight="1">
      <c r="B2662" s="304"/>
      <c r="F2662" s="359"/>
      <c r="G2662" s="359"/>
    </row>
    <row r="2663" spans="2:7" ht="15.75" customHeight="1">
      <c r="B2663" s="304"/>
      <c r="F2663" s="359"/>
      <c r="G2663" s="359"/>
    </row>
    <row r="2664" spans="2:7" ht="15.75" customHeight="1">
      <c r="B2664" s="304"/>
      <c r="F2664" s="359"/>
      <c r="G2664" s="359"/>
    </row>
    <row r="2665" spans="2:7" ht="15.75" customHeight="1">
      <c r="B2665" s="304"/>
      <c r="F2665" s="359"/>
      <c r="G2665" s="359"/>
    </row>
    <row r="2666" spans="2:7" ht="15.75" customHeight="1">
      <c r="B2666" s="304"/>
      <c r="F2666" s="359"/>
      <c r="G2666" s="359"/>
    </row>
    <row r="2667" spans="2:7" ht="15.75" customHeight="1">
      <c r="B2667" s="304"/>
      <c r="F2667" s="359"/>
      <c r="G2667" s="359"/>
    </row>
    <row r="2668" spans="2:7" ht="15.75" customHeight="1">
      <c r="B2668" s="304"/>
      <c r="F2668" s="359"/>
      <c r="G2668" s="359"/>
    </row>
    <row r="2669" spans="2:7" ht="15.75" customHeight="1">
      <c r="B2669" s="304"/>
      <c r="F2669" s="359"/>
      <c r="G2669" s="359"/>
    </row>
    <row r="2670" spans="2:7" ht="15.75" customHeight="1">
      <c r="B2670" s="304"/>
      <c r="F2670" s="359"/>
      <c r="G2670" s="359"/>
    </row>
    <row r="2671" spans="2:7" ht="15.75" customHeight="1">
      <c r="B2671" s="304"/>
      <c r="F2671" s="359"/>
      <c r="G2671" s="359"/>
    </row>
    <row r="2672" spans="2:7" ht="15.75" customHeight="1">
      <c r="B2672" s="304"/>
      <c r="F2672" s="359"/>
      <c r="G2672" s="359"/>
    </row>
    <row r="2673" spans="2:7" ht="15.75" customHeight="1">
      <c r="B2673" s="304"/>
      <c r="F2673" s="359"/>
      <c r="G2673" s="359"/>
    </row>
    <row r="2674" spans="2:7" ht="15.75" customHeight="1">
      <c r="B2674" s="304"/>
      <c r="F2674" s="359"/>
      <c r="G2674" s="359"/>
    </row>
    <row r="2675" spans="2:7" ht="15.75" customHeight="1">
      <c r="B2675" s="304"/>
      <c r="F2675" s="359"/>
      <c r="G2675" s="359"/>
    </row>
    <row r="2676" spans="2:7" ht="15.75" customHeight="1">
      <c r="B2676" s="304"/>
      <c r="F2676" s="359"/>
      <c r="G2676" s="359"/>
    </row>
    <row r="2677" spans="2:7" ht="15.75" customHeight="1">
      <c r="B2677" s="304"/>
      <c r="F2677" s="359"/>
      <c r="G2677" s="359"/>
    </row>
    <row r="2678" spans="2:7" ht="15.75" customHeight="1">
      <c r="B2678" s="304"/>
      <c r="F2678" s="359"/>
      <c r="G2678" s="359"/>
    </row>
    <row r="2679" spans="2:7" ht="15.75" customHeight="1">
      <c r="B2679" s="304"/>
      <c r="F2679" s="359"/>
      <c r="G2679" s="359"/>
    </row>
    <row r="2680" spans="2:7" ht="15.75" customHeight="1">
      <c r="B2680" s="304"/>
      <c r="F2680" s="359"/>
      <c r="G2680" s="359"/>
    </row>
    <row r="2681" spans="2:7" ht="15.75" customHeight="1">
      <c r="B2681" s="304"/>
      <c r="F2681" s="359"/>
      <c r="G2681" s="359"/>
    </row>
    <row r="2682" spans="2:7" ht="15.75" customHeight="1">
      <c r="B2682" s="304"/>
      <c r="F2682" s="359"/>
      <c r="G2682" s="359"/>
    </row>
    <row r="2683" spans="2:7" ht="15.75" customHeight="1">
      <c r="B2683" s="304"/>
      <c r="F2683" s="359"/>
      <c r="G2683" s="359"/>
    </row>
    <row r="2684" spans="2:7" ht="15.75" customHeight="1">
      <c r="B2684" s="304"/>
      <c r="F2684" s="359"/>
      <c r="G2684" s="359"/>
    </row>
    <row r="2685" spans="2:7" ht="15.75" customHeight="1">
      <c r="B2685" s="304"/>
      <c r="F2685" s="359"/>
      <c r="G2685" s="359"/>
    </row>
    <row r="2686" spans="2:7" ht="15.75" customHeight="1">
      <c r="B2686" s="304"/>
      <c r="F2686" s="359"/>
      <c r="G2686" s="359"/>
    </row>
    <row r="2687" spans="2:7" ht="15.75" customHeight="1">
      <c r="B2687" s="304"/>
      <c r="F2687" s="359"/>
      <c r="G2687" s="359"/>
    </row>
    <row r="2688" spans="2:7" ht="15.75" customHeight="1">
      <c r="B2688" s="304"/>
      <c r="F2688" s="359"/>
      <c r="G2688" s="359"/>
    </row>
    <row r="2689" spans="2:7" ht="15.75" customHeight="1">
      <c r="B2689" s="304"/>
      <c r="F2689" s="359"/>
      <c r="G2689" s="359"/>
    </row>
    <row r="2690" spans="2:7" ht="15.75" customHeight="1">
      <c r="B2690" s="304"/>
      <c r="F2690" s="359"/>
      <c r="G2690" s="359"/>
    </row>
    <row r="2691" spans="2:7" ht="15.75" customHeight="1">
      <c r="B2691" s="304"/>
      <c r="F2691" s="359"/>
      <c r="G2691" s="359"/>
    </row>
    <row r="2692" spans="2:7" ht="15.75" customHeight="1">
      <c r="B2692" s="304"/>
      <c r="F2692" s="359"/>
      <c r="G2692" s="359"/>
    </row>
    <row r="2693" spans="2:7" ht="15.75" customHeight="1">
      <c r="B2693" s="304"/>
      <c r="F2693" s="359"/>
      <c r="G2693" s="359"/>
    </row>
    <row r="2694" spans="2:7" ht="15.75" customHeight="1">
      <c r="B2694" s="304"/>
      <c r="F2694" s="359"/>
      <c r="G2694" s="359"/>
    </row>
    <row r="2695" spans="2:7" ht="15.75" customHeight="1">
      <c r="B2695" s="304"/>
      <c r="F2695" s="359"/>
      <c r="G2695" s="359"/>
    </row>
    <row r="2696" spans="2:7" ht="15.75" customHeight="1">
      <c r="B2696" s="304"/>
      <c r="F2696" s="359"/>
      <c r="G2696" s="359"/>
    </row>
    <row r="2697" spans="2:7" ht="15.75" customHeight="1">
      <c r="B2697" s="304"/>
      <c r="F2697" s="359"/>
      <c r="G2697" s="359"/>
    </row>
    <row r="2698" spans="2:7" ht="15.75" customHeight="1">
      <c r="B2698" s="304"/>
      <c r="F2698" s="359"/>
      <c r="G2698" s="359"/>
    </row>
    <row r="2699" spans="2:7" ht="15.75" customHeight="1">
      <c r="B2699" s="304"/>
      <c r="F2699" s="359"/>
      <c r="G2699" s="359"/>
    </row>
    <row r="2700" spans="2:7" ht="15.75" customHeight="1">
      <c r="B2700" s="304"/>
      <c r="F2700" s="359"/>
      <c r="G2700" s="359"/>
    </row>
    <row r="2701" spans="2:7" ht="15.75" customHeight="1">
      <c r="B2701" s="304"/>
      <c r="F2701" s="359"/>
      <c r="G2701" s="359"/>
    </row>
    <row r="2702" spans="2:7" ht="15.75" customHeight="1">
      <c r="B2702" s="304"/>
      <c r="F2702" s="359"/>
      <c r="G2702" s="359"/>
    </row>
    <row r="2703" spans="2:7" ht="15.75" customHeight="1">
      <c r="B2703" s="304"/>
      <c r="F2703" s="359"/>
      <c r="G2703" s="359"/>
    </row>
    <row r="2704" spans="2:7" ht="15.75" customHeight="1">
      <c r="B2704" s="304"/>
      <c r="F2704" s="359"/>
      <c r="G2704" s="359"/>
    </row>
    <row r="2705" spans="2:7" ht="15.75" customHeight="1">
      <c r="B2705" s="304"/>
      <c r="F2705" s="359"/>
      <c r="G2705" s="359"/>
    </row>
    <row r="2706" spans="2:7" ht="15.75" customHeight="1">
      <c r="B2706" s="304"/>
      <c r="F2706" s="359"/>
      <c r="G2706" s="359"/>
    </row>
    <row r="2707" spans="2:7" ht="15.75" customHeight="1">
      <c r="B2707" s="304"/>
      <c r="F2707" s="359"/>
      <c r="G2707" s="359"/>
    </row>
    <row r="2708" spans="2:7" ht="15.75" customHeight="1">
      <c r="B2708" s="304"/>
      <c r="F2708" s="359"/>
      <c r="G2708" s="359"/>
    </row>
    <row r="2709" spans="2:7" ht="15.75" customHeight="1">
      <c r="B2709" s="304"/>
      <c r="F2709" s="359"/>
      <c r="G2709" s="359"/>
    </row>
    <row r="2710" spans="2:7" ht="15.75" customHeight="1">
      <c r="B2710" s="304"/>
      <c r="F2710" s="359"/>
      <c r="G2710" s="359"/>
    </row>
    <row r="2711" spans="2:7" ht="15.75" customHeight="1">
      <c r="B2711" s="304"/>
      <c r="F2711" s="359"/>
      <c r="G2711" s="359"/>
    </row>
    <row r="2712" spans="2:7" ht="15.75" customHeight="1">
      <c r="B2712" s="304"/>
      <c r="F2712" s="359"/>
      <c r="G2712" s="359"/>
    </row>
    <row r="2713" spans="2:7" ht="15.75" customHeight="1">
      <c r="B2713" s="304"/>
      <c r="F2713" s="359"/>
      <c r="G2713" s="359"/>
    </row>
    <row r="2714" spans="2:7" ht="15.75" customHeight="1">
      <c r="B2714" s="304"/>
      <c r="F2714" s="359"/>
      <c r="G2714" s="359"/>
    </row>
    <row r="2715" spans="2:7" ht="15.75" customHeight="1">
      <c r="B2715" s="304"/>
      <c r="F2715" s="359"/>
      <c r="G2715" s="359"/>
    </row>
    <row r="2716" spans="2:7" ht="15.75" customHeight="1">
      <c r="B2716" s="304"/>
      <c r="F2716" s="359"/>
      <c r="G2716" s="359"/>
    </row>
    <row r="2717" spans="2:7" ht="15.75" customHeight="1">
      <c r="B2717" s="304"/>
      <c r="F2717" s="359"/>
      <c r="G2717" s="359"/>
    </row>
    <row r="2718" spans="2:7" ht="15.75" customHeight="1">
      <c r="B2718" s="304"/>
      <c r="F2718" s="359"/>
      <c r="G2718" s="359"/>
    </row>
    <row r="2719" spans="2:7" ht="15.75" customHeight="1">
      <c r="B2719" s="304"/>
      <c r="F2719" s="359"/>
      <c r="G2719" s="359"/>
    </row>
    <row r="2720" spans="2:7" ht="15.75" customHeight="1">
      <c r="B2720" s="304"/>
      <c r="F2720" s="359"/>
      <c r="G2720" s="359"/>
    </row>
    <row r="2721" spans="2:7" ht="15.75" customHeight="1">
      <c r="B2721" s="304"/>
      <c r="F2721" s="359"/>
      <c r="G2721" s="359"/>
    </row>
    <row r="2722" spans="2:7" ht="15.75" customHeight="1">
      <c r="B2722" s="304"/>
      <c r="F2722" s="359"/>
      <c r="G2722" s="359"/>
    </row>
    <row r="2723" spans="2:7" ht="15.75" customHeight="1">
      <c r="B2723" s="304"/>
      <c r="F2723" s="359"/>
      <c r="G2723" s="359"/>
    </row>
    <row r="2724" spans="2:7" ht="15.75" customHeight="1">
      <c r="B2724" s="304"/>
      <c r="F2724" s="359"/>
      <c r="G2724" s="359"/>
    </row>
    <row r="2725" spans="2:7" ht="15.75" customHeight="1">
      <c r="B2725" s="304"/>
      <c r="F2725" s="359"/>
      <c r="G2725" s="359"/>
    </row>
    <row r="2726" spans="2:7" ht="15.75" customHeight="1">
      <c r="B2726" s="304"/>
      <c r="F2726" s="359"/>
      <c r="G2726" s="359"/>
    </row>
    <row r="2727" spans="2:7" ht="15.75" customHeight="1">
      <c r="B2727" s="304"/>
      <c r="F2727" s="359"/>
      <c r="G2727" s="359"/>
    </row>
    <row r="2728" spans="2:7" ht="15.75" customHeight="1">
      <c r="B2728" s="304"/>
      <c r="F2728" s="359"/>
      <c r="G2728" s="359"/>
    </row>
    <row r="2729" spans="2:7" ht="15.75" customHeight="1">
      <c r="B2729" s="304"/>
      <c r="F2729" s="359"/>
      <c r="G2729" s="359"/>
    </row>
    <row r="2730" spans="2:7" ht="15.75" customHeight="1">
      <c r="B2730" s="304"/>
      <c r="F2730" s="359"/>
      <c r="G2730" s="359"/>
    </row>
    <row r="2731" spans="2:7" ht="15.75" customHeight="1">
      <c r="B2731" s="304"/>
      <c r="F2731" s="359"/>
      <c r="G2731" s="359"/>
    </row>
    <row r="2732" spans="2:7" ht="15.75" customHeight="1">
      <c r="B2732" s="304"/>
      <c r="F2732" s="359"/>
      <c r="G2732" s="359"/>
    </row>
    <row r="2733" spans="2:7" ht="15.75" customHeight="1">
      <c r="B2733" s="304"/>
      <c r="F2733" s="359"/>
      <c r="G2733" s="359"/>
    </row>
    <row r="2734" spans="2:7" ht="15.75" customHeight="1">
      <c r="B2734" s="304"/>
      <c r="F2734" s="359"/>
      <c r="G2734" s="359"/>
    </row>
    <row r="2735" spans="2:7" ht="15.75" customHeight="1">
      <c r="B2735" s="304"/>
      <c r="F2735" s="359"/>
      <c r="G2735" s="359"/>
    </row>
    <row r="2736" spans="2:7" ht="15.75" customHeight="1">
      <c r="B2736" s="304"/>
      <c r="F2736" s="359"/>
      <c r="G2736" s="359"/>
    </row>
    <row r="2737" spans="2:7" ht="15.75" customHeight="1">
      <c r="B2737" s="304"/>
      <c r="F2737" s="359"/>
      <c r="G2737" s="359"/>
    </row>
    <row r="2738" spans="2:7" ht="15.75" customHeight="1">
      <c r="B2738" s="304"/>
      <c r="F2738" s="359"/>
      <c r="G2738" s="359"/>
    </row>
    <row r="2739" spans="2:7" ht="15.75" customHeight="1">
      <c r="B2739" s="304"/>
      <c r="F2739" s="359"/>
      <c r="G2739" s="359"/>
    </row>
    <row r="2740" spans="2:7" ht="15.75" customHeight="1">
      <c r="B2740" s="304"/>
      <c r="F2740" s="359"/>
      <c r="G2740" s="359"/>
    </row>
    <row r="2741" spans="2:7" ht="15.75" customHeight="1">
      <c r="B2741" s="304"/>
      <c r="F2741" s="359"/>
      <c r="G2741" s="359"/>
    </row>
    <row r="2742" spans="2:7" ht="15.75" customHeight="1">
      <c r="B2742" s="304"/>
      <c r="F2742" s="359"/>
      <c r="G2742" s="359"/>
    </row>
    <row r="2743" spans="2:7" ht="15.75" customHeight="1">
      <c r="B2743" s="304"/>
      <c r="F2743" s="359"/>
      <c r="G2743" s="359"/>
    </row>
    <row r="2744" spans="2:7" ht="15.75" customHeight="1">
      <c r="B2744" s="304"/>
      <c r="F2744" s="359"/>
      <c r="G2744" s="359"/>
    </row>
    <row r="2745" spans="2:7" ht="15.75" customHeight="1">
      <c r="B2745" s="304"/>
      <c r="F2745" s="359"/>
      <c r="G2745" s="359"/>
    </row>
    <row r="2746" spans="2:7" ht="15.75" customHeight="1">
      <c r="B2746" s="304"/>
      <c r="F2746" s="359"/>
      <c r="G2746" s="359"/>
    </row>
    <row r="2747" spans="2:7" ht="15.75" customHeight="1">
      <c r="B2747" s="304"/>
      <c r="F2747" s="359"/>
      <c r="G2747" s="359"/>
    </row>
    <row r="2748" spans="2:7" ht="15.75" customHeight="1">
      <c r="B2748" s="304"/>
      <c r="F2748" s="359"/>
      <c r="G2748" s="359"/>
    </row>
    <row r="2749" spans="2:7" ht="15.75" customHeight="1">
      <c r="B2749" s="304"/>
      <c r="F2749" s="359"/>
      <c r="G2749" s="359"/>
    </row>
    <row r="2750" spans="2:7" ht="15.75" customHeight="1">
      <c r="B2750" s="304"/>
      <c r="F2750" s="359"/>
      <c r="G2750" s="359"/>
    </row>
    <row r="2751" spans="2:7" ht="15.75" customHeight="1">
      <c r="B2751" s="304"/>
      <c r="F2751" s="359"/>
      <c r="G2751" s="359"/>
    </row>
    <row r="2752" spans="2:7" ht="15.75" customHeight="1">
      <c r="B2752" s="304"/>
      <c r="F2752" s="359"/>
      <c r="G2752" s="359"/>
    </row>
    <row r="2753" spans="2:7" ht="15.75" customHeight="1">
      <c r="B2753" s="304"/>
      <c r="F2753" s="359"/>
      <c r="G2753" s="359"/>
    </row>
    <row r="2754" spans="2:7" ht="15.75" customHeight="1">
      <c r="B2754" s="304"/>
      <c r="F2754" s="359"/>
      <c r="G2754" s="359"/>
    </row>
    <row r="2755" spans="2:7" ht="15.75" customHeight="1">
      <c r="B2755" s="304"/>
      <c r="F2755" s="359"/>
      <c r="G2755" s="359"/>
    </row>
    <row r="2756" spans="2:7" ht="15.75" customHeight="1">
      <c r="B2756" s="304"/>
      <c r="F2756" s="359"/>
      <c r="G2756" s="359"/>
    </row>
    <row r="2757" spans="2:7" ht="15.75" customHeight="1">
      <c r="B2757" s="304"/>
      <c r="F2757" s="359"/>
      <c r="G2757" s="359"/>
    </row>
    <row r="2758" spans="2:7" ht="15.75" customHeight="1">
      <c r="B2758" s="304"/>
      <c r="F2758" s="359"/>
      <c r="G2758" s="359"/>
    </row>
    <row r="2759" spans="2:7" ht="15.75" customHeight="1">
      <c r="B2759" s="304"/>
      <c r="F2759" s="359"/>
      <c r="G2759" s="359"/>
    </row>
    <row r="2760" spans="2:7" ht="15.75" customHeight="1">
      <c r="B2760" s="304"/>
      <c r="F2760" s="359"/>
      <c r="G2760" s="359"/>
    </row>
    <row r="2761" spans="2:7" ht="15.75" customHeight="1">
      <c r="B2761" s="304"/>
      <c r="F2761" s="359"/>
      <c r="G2761" s="359"/>
    </row>
    <row r="2762" spans="2:7" ht="15.75" customHeight="1">
      <c r="B2762" s="304"/>
      <c r="F2762" s="359"/>
      <c r="G2762" s="359"/>
    </row>
    <row r="2763" spans="2:7" ht="15.75" customHeight="1">
      <c r="B2763" s="304"/>
      <c r="F2763" s="359"/>
      <c r="G2763" s="359"/>
    </row>
    <row r="2764" spans="2:7" ht="15.75" customHeight="1">
      <c r="B2764" s="304"/>
      <c r="F2764" s="359"/>
      <c r="G2764" s="359"/>
    </row>
    <row r="2765" spans="2:7" ht="15.75" customHeight="1">
      <c r="B2765" s="304"/>
      <c r="F2765" s="359"/>
      <c r="G2765" s="359"/>
    </row>
    <row r="2766" spans="2:7" ht="15.75" customHeight="1">
      <c r="B2766" s="304"/>
      <c r="F2766" s="359"/>
      <c r="G2766" s="359"/>
    </row>
    <row r="2767" spans="2:7" ht="15.75" customHeight="1">
      <c r="B2767" s="304"/>
      <c r="F2767" s="359"/>
      <c r="G2767" s="359"/>
    </row>
    <row r="2768" spans="2:7" ht="15.75" customHeight="1">
      <c r="B2768" s="304"/>
      <c r="F2768" s="359"/>
      <c r="G2768" s="359"/>
    </row>
    <row r="2769" spans="2:7" ht="15.75" customHeight="1">
      <c r="B2769" s="304"/>
      <c r="F2769" s="359"/>
      <c r="G2769" s="359"/>
    </row>
    <row r="2770" spans="2:7" ht="15.75" customHeight="1">
      <c r="B2770" s="304"/>
      <c r="F2770" s="359"/>
      <c r="G2770" s="359"/>
    </row>
    <row r="2771" spans="2:7" ht="15.75" customHeight="1">
      <c r="B2771" s="304"/>
      <c r="F2771" s="359"/>
      <c r="G2771" s="359"/>
    </row>
    <row r="2772" spans="2:7" ht="15.75" customHeight="1">
      <c r="B2772" s="304"/>
      <c r="F2772" s="359"/>
      <c r="G2772" s="359"/>
    </row>
    <row r="2773" spans="2:7" ht="15.75" customHeight="1">
      <c r="B2773" s="304"/>
      <c r="F2773" s="359"/>
      <c r="G2773" s="359"/>
    </row>
    <row r="2774" spans="2:7" ht="15.75" customHeight="1">
      <c r="B2774" s="304"/>
      <c r="F2774" s="359"/>
      <c r="G2774" s="359"/>
    </row>
    <row r="2775" spans="2:7" ht="15.75" customHeight="1">
      <c r="B2775" s="304"/>
      <c r="F2775" s="359"/>
      <c r="G2775" s="359"/>
    </row>
    <row r="2776" spans="2:7" ht="15.75" customHeight="1">
      <c r="B2776" s="304"/>
      <c r="F2776" s="359"/>
      <c r="G2776" s="359"/>
    </row>
    <row r="2777" spans="2:7" ht="15.75" customHeight="1">
      <c r="B2777" s="304"/>
      <c r="F2777" s="359"/>
      <c r="G2777" s="359"/>
    </row>
    <row r="2778" spans="2:7" ht="15.75" customHeight="1">
      <c r="B2778" s="304"/>
      <c r="F2778" s="359"/>
      <c r="G2778" s="359"/>
    </row>
    <row r="2779" spans="2:7" ht="15.75" customHeight="1">
      <c r="B2779" s="304"/>
      <c r="F2779" s="359"/>
      <c r="G2779" s="359"/>
    </row>
    <row r="2780" spans="2:7" ht="15.75" customHeight="1">
      <c r="B2780" s="304"/>
      <c r="F2780" s="359"/>
      <c r="G2780" s="359"/>
    </row>
    <row r="2781" spans="2:7" ht="15.75" customHeight="1">
      <c r="B2781" s="304"/>
      <c r="F2781" s="359"/>
      <c r="G2781" s="359"/>
    </row>
    <row r="2782" spans="2:7" ht="15.75" customHeight="1">
      <c r="B2782" s="304"/>
      <c r="F2782" s="359"/>
      <c r="G2782" s="359"/>
    </row>
    <row r="2783" spans="2:7" ht="15.75" customHeight="1">
      <c r="B2783" s="304"/>
      <c r="F2783" s="359"/>
      <c r="G2783" s="359"/>
    </row>
    <row r="2784" spans="2:7" ht="15.75" customHeight="1">
      <c r="B2784" s="304"/>
      <c r="F2784" s="359"/>
      <c r="G2784" s="359"/>
    </row>
    <row r="2785" spans="2:7" ht="15.75" customHeight="1">
      <c r="B2785" s="304"/>
      <c r="F2785" s="359"/>
      <c r="G2785" s="359"/>
    </row>
    <row r="2786" spans="2:7" ht="15.75" customHeight="1">
      <c r="B2786" s="304"/>
      <c r="F2786" s="359"/>
      <c r="G2786" s="359"/>
    </row>
    <row r="2787" spans="2:7" ht="15.75" customHeight="1">
      <c r="B2787" s="304"/>
      <c r="F2787" s="359"/>
      <c r="G2787" s="359"/>
    </row>
    <row r="2788" spans="2:7" ht="15.75" customHeight="1">
      <c r="B2788" s="304"/>
      <c r="F2788" s="359"/>
      <c r="G2788" s="359"/>
    </row>
    <row r="2789" spans="2:7" ht="15.75" customHeight="1">
      <c r="B2789" s="304"/>
      <c r="F2789" s="359"/>
      <c r="G2789" s="359"/>
    </row>
    <row r="2790" spans="2:7" ht="15.75" customHeight="1">
      <c r="B2790" s="304"/>
      <c r="F2790" s="359"/>
      <c r="G2790" s="359"/>
    </row>
    <row r="2791" spans="2:7" ht="15.75" customHeight="1">
      <c r="B2791" s="304"/>
      <c r="F2791" s="359"/>
      <c r="G2791" s="359"/>
    </row>
    <row r="2792" spans="2:7" ht="15.75" customHeight="1">
      <c r="B2792" s="304"/>
      <c r="F2792" s="359"/>
      <c r="G2792" s="359"/>
    </row>
    <row r="2793" spans="2:7" ht="15.75" customHeight="1">
      <c r="B2793" s="304"/>
      <c r="F2793" s="359"/>
      <c r="G2793" s="359"/>
    </row>
    <row r="2794" spans="2:7" ht="15.75" customHeight="1">
      <c r="B2794" s="304"/>
      <c r="F2794" s="359"/>
      <c r="G2794" s="359"/>
    </row>
    <row r="2795" spans="2:7" ht="15.75" customHeight="1">
      <c r="B2795" s="304"/>
      <c r="F2795" s="359"/>
      <c r="G2795" s="359"/>
    </row>
    <row r="2796" spans="2:7" ht="15.75" customHeight="1">
      <c r="B2796" s="304"/>
      <c r="F2796" s="359"/>
      <c r="G2796" s="359"/>
    </row>
    <row r="2797" spans="2:7" ht="15.75" customHeight="1">
      <c r="B2797" s="304"/>
      <c r="F2797" s="359"/>
      <c r="G2797" s="359"/>
    </row>
    <row r="2798" spans="2:7" ht="15.75" customHeight="1">
      <c r="B2798" s="304"/>
      <c r="F2798" s="359"/>
      <c r="G2798" s="359"/>
    </row>
    <row r="2799" spans="2:7" ht="15.75" customHeight="1">
      <c r="B2799" s="304"/>
      <c r="F2799" s="359"/>
      <c r="G2799" s="359"/>
    </row>
    <row r="2800" spans="2:7" ht="15.75" customHeight="1">
      <c r="B2800" s="304"/>
      <c r="F2800" s="359"/>
      <c r="G2800" s="359"/>
    </row>
    <row r="2801" spans="2:7" ht="15.75" customHeight="1">
      <c r="B2801" s="304"/>
      <c r="F2801" s="359"/>
      <c r="G2801" s="359"/>
    </row>
    <row r="2802" spans="2:7" ht="15.75" customHeight="1">
      <c r="B2802" s="304"/>
      <c r="F2802" s="359"/>
      <c r="G2802" s="359"/>
    </row>
    <row r="2803" spans="2:7" ht="15.75" customHeight="1">
      <c r="B2803" s="304"/>
      <c r="F2803" s="359"/>
      <c r="G2803" s="359"/>
    </row>
    <row r="2804" spans="2:7" ht="15.75" customHeight="1">
      <c r="B2804" s="304"/>
      <c r="F2804" s="359"/>
      <c r="G2804" s="359"/>
    </row>
    <row r="2805" spans="2:7" ht="15.75" customHeight="1">
      <c r="B2805" s="304"/>
      <c r="F2805" s="359"/>
      <c r="G2805" s="359"/>
    </row>
    <row r="2806" spans="2:7" ht="15.75" customHeight="1">
      <c r="B2806" s="304"/>
      <c r="F2806" s="359"/>
      <c r="G2806" s="359"/>
    </row>
    <row r="2807" spans="2:7" ht="15.75" customHeight="1">
      <c r="B2807" s="304"/>
      <c r="F2807" s="359"/>
      <c r="G2807" s="359"/>
    </row>
    <row r="2808" spans="2:7" ht="15.75" customHeight="1">
      <c r="B2808" s="304"/>
      <c r="F2808" s="359"/>
      <c r="G2808" s="359"/>
    </row>
    <row r="2809" spans="2:7" ht="15.75" customHeight="1">
      <c r="B2809" s="304"/>
      <c r="F2809" s="359"/>
      <c r="G2809" s="359"/>
    </row>
    <row r="2810" spans="2:7" ht="15.75" customHeight="1">
      <c r="B2810" s="304"/>
      <c r="F2810" s="359"/>
      <c r="G2810" s="359"/>
    </row>
    <row r="2811" spans="2:7" ht="15.75" customHeight="1">
      <c r="B2811" s="304"/>
      <c r="F2811" s="359"/>
      <c r="G2811" s="359"/>
    </row>
    <row r="2812" spans="2:7" ht="15.75" customHeight="1">
      <c r="B2812" s="304"/>
      <c r="F2812" s="359"/>
      <c r="G2812" s="359"/>
    </row>
    <row r="2813" spans="2:7" ht="15.75" customHeight="1">
      <c r="B2813" s="304"/>
      <c r="F2813" s="359"/>
      <c r="G2813" s="359"/>
    </row>
    <row r="2814" spans="2:7" ht="15.75" customHeight="1">
      <c r="B2814" s="304"/>
      <c r="F2814" s="359"/>
      <c r="G2814" s="359"/>
    </row>
    <row r="2815" spans="2:7" ht="15.75" customHeight="1">
      <c r="B2815" s="304"/>
      <c r="F2815" s="359"/>
      <c r="G2815" s="359"/>
    </row>
    <row r="2816" spans="2:7" ht="15.75" customHeight="1">
      <c r="B2816" s="304"/>
      <c r="F2816" s="359"/>
      <c r="G2816" s="359"/>
    </row>
    <row r="2817" spans="2:7" ht="15.75" customHeight="1">
      <c r="B2817" s="304"/>
      <c r="F2817" s="359"/>
      <c r="G2817" s="359"/>
    </row>
    <row r="2818" spans="2:7" ht="15.75" customHeight="1">
      <c r="B2818" s="304"/>
      <c r="F2818" s="359"/>
      <c r="G2818" s="359"/>
    </row>
    <row r="2819" spans="2:7" ht="15.75" customHeight="1">
      <c r="B2819" s="304"/>
      <c r="F2819" s="359"/>
      <c r="G2819" s="359"/>
    </row>
    <row r="2820" spans="2:7" ht="15.75" customHeight="1">
      <c r="B2820" s="304"/>
      <c r="F2820" s="359"/>
      <c r="G2820" s="359"/>
    </row>
    <row r="2821" spans="2:7" ht="15.75" customHeight="1">
      <c r="B2821" s="304"/>
      <c r="F2821" s="359"/>
      <c r="G2821" s="359"/>
    </row>
    <row r="2822" spans="2:7" ht="15.75" customHeight="1">
      <c r="B2822" s="304"/>
      <c r="F2822" s="359"/>
      <c r="G2822" s="359"/>
    </row>
    <row r="2823" spans="2:7" ht="15.75" customHeight="1">
      <c r="B2823" s="304"/>
      <c r="F2823" s="359"/>
      <c r="G2823" s="359"/>
    </row>
    <row r="2824" spans="2:7" ht="15.75" customHeight="1">
      <c r="B2824" s="304"/>
      <c r="F2824" s="359"/>
      <c r="G2824" s="359"/>
    </row>
    <row r="2825" spans="2:7" ht="15.75" customHeight="1">
      <c r="B2825" s="304"/>
      <c r="F2825" s="359"/>
      <c r="G2825" s="359"/>
    </row>
    <row r="2826" spans="2:7" ht="15.75" customHeight="1">
      <c r="B2826" s="304"/>
      <c r="F2826" s="359"/>
      <c r="G2826" s="359"/>
    </row>
    <row r="2827" spans="2:7" ht="15.75" customHeight="1">
      <c r="B2827" s="304"/>
      <c r="F2827" s="359"/>
      <c r="G2827" s="359"/>
    </row>
    <row r="2828" spans="2:7" ht="15.75" customHeight="1">
      <c r="B2828" s="304"/>
      <c r="F2828" s="359"/>
      <c r="G2828" s="359"/>
    </row>
    <row r="2829" spans="2:7" ht="15.75" customHeight="1">
      <c r="B2829" s="304"/>
      <c r="F2829" s="359"/>
      <c r="G2829" s="359"/>
    </row>
    <row r="2830" spans="2:7" ht="15.75" customHeight="1">
      <c r="B2830" s="304"/>
      <c r="F2830" s="359"/>
      <c r="G2830" s="359"/>
    </row>
    <row r="2831" spans="2:7" ht="15.75" customHeight="1">
      <c r="B2831" s="304"/>
      <c r="F2831" s="359"/>
      <c r="G2831" s="359"/>
    </row>
    <row r="2832" spans="2:7" ht="15.75" customHeight="1">
      <c r="B2832" s="304"/>
      <c r="F2832" s="359"/>
      <c r="G2832" s="359"/>
    </row>
    <row r="2833" spans="2:7" ht="15.75" customHeight="1">
      <c r="B2833" s="304"/>
      <c r="F2833" s="359"/>
      <c r="G2833" s="359"/>
    </row>
    <row r="2834" spans="2:7" ht="15.75" customHeight="1">
      <c r="B2834" s="304"/>
      <c r="F2834" s="359"/>
      <c r="G2834" s="359"/>
    </row>
    <row r="2835" spans="2:7" ht="15.75" customHeight="1">
      <c r="B2835" s="304"/>
      <c r="F2835" s="359"/>
      <c r="G2835" s="359"/>
    </row>
    <row r="2836" spans="2:7" ht="15.75" customHeight="1">
      <c r="B2836" s="304"/>
      <c r="F2836" s="359"/>
      <c r="G2836" s="359"/>
    </row>
    <row r="2837" spans="2:7" ht="15.75" customHeight="1">
      <c r="B2837" s="304"/>
      <c r="F2837" s="359"/>
      <c r="G2837" s="359"/>
    </row>
    <row r="2838" spans="2:7" ht="15.75" customHeight="1">
      <c r="B2838" s="304"/>
      <c r="F2838" s="359"/>
      <c r="G2838" s="359"/>
    </row>
    <row r="2839" spans="2:7" ht="15.75" customHeight="1">
      <c r="B2839" s="304"/>
      <c r="F2839" s="359"/>
      <c r="G2839" s="359"/>
    </row>
    <row r="2840" spans="2:7" ht="15.75" customHeight="1">
      <c r="B2840" s="304"/>
      <c r="F2840" s="359"/>
      <c r="G2840" s="359"/>
    </row>
    <row r="2841" spans="2:7" ht="15.75" customHeight="1">
      <c r="B2841" s="304"/>
      <c r="F2841" s="359"/>
      <c r="G2841" s="359"/>
    </row>
    <row r="2842" spans="2:7" ht="15.75" customHeight="1">
      <c r="B2842" s="304"/>
      <c r="F2842" s="359"/>
      <c r="G2842" s="359"/>
    </row>
    <row r="2843" spans="2:7" ht="15.75" customHeight="1">
      <c r="B2843" s="304"/>
      <c r="F2843" s="359"/>
      <c r="G2843" s="359"/>
    </row>
    <row r="2844" spans="2:7" ht="15.75" customHeight="1">
      <c r="B2844" s="304"/>
      <c r="F2844" s="359"/>
      <c r="G2844" s="359"/>
    </row>
    <row r="2845" spans="2:7" ht="15.75" customHeight="1">
      <c r="B2845" s="304"/>
      <c r="F2845" s="359"/>
      <c r="G2845" s="359"/>
    </row>
    <row r="2846" spans="2:7" ht="15.75" customHeight="1">
      <c r="B2846" s="304"/>
      <c r="F2846" s="359"/>
      <c r="G2846" s="359"/>
    </row>
    <row r="2847" spans="2:7" ht="15.75" customHeight="1">
      <c r="B2847" s="304"/>
      <c r="F2847" s="359"/>
      <c r="G2847" s="359"/>
    </row>
    <row r="2848" spans="2:7" ht="15.75" customHeight="1">
      <c r="B2848" s="304"/>
      <c r="F2848" s="359"/>
      <c r="G2848" s="359"/>
    </row>
    <row r="2849" spans="2:7" ht="15.75" customHeight="1">
      <c r="B2849" s="304"/>
      <c r="F2849" s="359"/>
      <c r="G2849" s="359"/>
    </row>
    <row r="2850" spans="2:7" ht="15.75" customHeight="1">
      <c r="B2850" s="304"/>
      <c r="F2850" s="359"/>
      <c r="G2850" s="359"/>
    </row>
    <row r="2851" spans="2:7" ht="15.75" customHeight="1">
      <c r="B2851" s="304"/>
      <c r="F2851" s="359"/>
      <c r="G2851" s="359"/>
    </row>
    <row r="2852" spans="2:7" ht="15.75" customHeight="1">
      <c r="B2852" s="304"/>
      <c r="F2852" s="359"/>
      <c r="G2852" s="359"/>
    </row>
    <row r="2853" spans="2:7" ht="15.75" customHeight="1">
      <c r="B2853" s="304"/>
      <c r="F2853" s="359"/>
      <c r="G2853" s="359"/>
    </row>
    <row r="2854" spans="2:7" ht="15.75" customHeight="1">
      <c r="B2854" s="304"/>
      <c r="F2854" s="359"/>
      <c r="G2854" s="359"/>
    </row>
    <row r="2855" spans="2:7" ht="15.75" customHeight="1">
      <c r="B2855" s="304"/>
      <c r="F2855" s="359"/>
      <c r="G2855" s="359"/>
    </row>
    <row r="2856" spans="2:7" ht="15.75" customHeight="1">
      <c r="B2856" s="304"/>
      <c r="F2856" s="359"/>
      <c r="G2856" s="359"/>
    </row>
    <row r="2857" spans="2:7" ht="15.75" customHeight="1">
      <c r="B2857" s="304"/>
      <c r="F2857" s="359"/>
      <c r="G2857" s="359"/>
    </row>
    <row r="2858" spans="2:7" ht="15.75" customHeight="1">
      <c r="B2858" s="304"/>
      <c r="F2858" s="359"/>
      <c r="G2858" s="359"/>
    </row>
    <row r="2859" spans="2:7" ht="15.75" customHeight="1">
      <c r="B2859" s="304"/>
      <c r="F2859" s="359"/>
      <c r="G2859" s="359"/>
    </row>
    <row r="2860" spans="2:7" ht="15.75" customHeight="1">
      <c r="B2860" s="304"/>
      <c r="F2860" s="359"/>
      <c r="G2860" s="359"/>
    </row>
    <row r="2861" spans="2:7" ht="15.75" customHeight="1">
      <c r="B2861" s="304"/>
      <c r="F2861" s="359"/>
      <c r="G2861" s="359"/>
    </row>
    <row r="2862" spans="2:7" ht="15.75" customHeight="1">
      <c r="F2862" s="359"/>
      <c r="G2862" s="359"/>
    </row>
    <row r="2863" spans="2:7" ht="15.75" customHeight="1">
      <c r="F2863" s="359"/>
      <c r="G2863" s="359"/>
    </row>
    <row r="2864" spans="2:7" ht="15.75" customHeight="1">
      <c r="F2864" s="359"/>
      <c r="G2864" s="359"/>
    </row>
    <row r="2865" spans="6:7" ht="15.75" customHeight="1">
      <c r="F2865" s="359"/>
      <c r="G2865" s="359"/>
    </row>
    <row r="2866" spans="6:7" ht="15.75" customHeight="1">
      <c r="F2866" s="359"/>
      <c r="G2866" s="359"/>
    </row>
    <row r="2867" spans="6:7" ht="15.75" customHeight="1">
      <c r="F2867" s="359"/>
      <c r="G2867" s="359"/>
    </row>
    <row r="2868" spans="6:7" ht="15.75" customHeight="1">
      <c r="F2868" s="359"/>
      <c r="G2868" s="359"/>
    </row>
    <row r="2869" spans="6:7" ht="15.75" customHeight="1">
      <c r="F2869" s="359"/>
      <c r="G2869" s="359"/>
    </row>
    <row r="2870" spans="6:7" ht="15.75" customHeight="1">
      <c r="F2870" s="359"/>
      <c r="G2870" s="359"/>
    </row>
    <row r="2871" spans="6:7" ht="15.75" customHeight="1">
      <c r="F2871" s="359"/>
      <c r="G2871" s="359"/>
    </row>
    <row r="2872" spans="6:7" ht="15.75" customHeight="1">
      <c r="F2872" s="359"/>
      <c r="G2872" s="359"/>
    </row>
    <row r="2873" spans="6:7" ht="15.75" customHeight="1">
      <c r="F2873" s="359"/>
      <c r="G2873" s="359"/>
    </row>
    <row r="2874" spans="6:7" ht="15.75" customHeight="1">
      <c r="F2874" s="359"/>
      <c r="G2874" s="359"/>
    </row>
    <row r="2875" spans="6:7" ht="15.75" customHeight="1">
      <c r="F2875" s="359"/>
      <c r="G2875" s="359"/>
    </row>
    <row r="2876" spans="6:7" ht="15.75" customHeight="1">
      <c r="F2876" s="359"/>
      <c r="G2876" s="359"/>
    </row>
    <row r="2877" spans="6:7" ht="15.75" customHeight="1">
      <c r="F2877" s="359"/>
      <c r="G2877" s="359"/>
    </row>
    <row r="2878" spans="6:7" ht="15.75" customHeight="1">
      <c r="F2878" s="359"/>
      <c r="G2878" s="359"/>
    </row>
    <row r="2879" spans="6:7" ht="15.75" customHeight="1">
      <c r="F2879" s="359"/>
      <c r="G2879" s="359"/>
    </row>
    <row r="2880" spans="6:7" ht="15.75" customHeight="1">
      <c r="F2880" s="359"/>
      <c r="G2880" s="359"/>
    </row>
    <row r="2881" spans="6:7" ht="15.75" customHeight="1">
      <c r="F2881" s="359"/>
      <c r="G2881" s="359"/>
    </row>
    <row r="2882" spans="6:7" ht="15.75" customHeight="1">
      <c r="F2882" s="359"/>
      <c r="G2882" s="359"/>
    </row>
    <row r="2883" spans="6:7" ht="15.75" customHeight="1">
      <c r="F2883" s="359"/>
      <c r="G2883" s="359"/>
    </row>
    <row r="2884" spans="6:7" ht="15.75" customHeight="1">
      <c r="F2884" s="359"/>
      <c r="G2884" s="359"/>
    </row>
    <row r="2885" spans="6:7" ht="15.75" customHeight="1">
      <c r="F2885" s="359"/>
      <c r="G2885" s="359"/>
    </row>
    <row r="2886" spans="6:7" ht="15.75" customHeight="1">
      <c r="F2886" s="359"/>
      <c r="G2886" s="359"/>
    </row>
    <row r="2887" spans="6:7" ht="15.75" customHeight="1">
      <c r="F2887" s="359"/>
      <c r="G2887" s="359"/>
    </row>
    <row r="2888" spans="6:7" ht="15.75" customHeight="1">
      <c r="F2888" s="359"/>
      <c r="G2888" s="359"/>
    </row>
    <row r="2889" spans="6:7" ht="15.75" customHeight="1">
      <c r="F2889" s="359"/>
      <c r="G2889" s="359"/>
    </row>
    <row r="2890" spans="6:7" ht="15.75" customHeight="1">
      <c r="F2890" s="359"/>
      <c r="G2890" s="359"/>
    </row>
    <row r="2891" spans="6:7" ht="15.75" customHeight="1">
      <c r="F2891" s="359"/>
      <c r="G2891" s="359"/>
    </row>
    <row r="2892" spans="6:7" ht="15.75" customHeight="1">
      <c r="F2892" s="359"/>
      <c r="G2892" s="359"/>
    </row>
    <row r="2893" spans="6:7" ht="15.75" customHeight="1">
      <c r="F2893" s="359"/>
      <c r="G2893" s="359"/>
    </row>
    <row r="2894" spans="6:7" ht="15.75" customHeight="1">
      <c r="F2894" s="359"/>
      <c r="G2894" s="359"/>
    </row>
    <row r="2895" spans="6:7" ht="15.75" customHeight="1">
      <c r="F2895" s="359"/>
      <c r="G2895" s="359"/>
    </row>
    <row r="2896" spans="6:7" ht="15.75" customHeight="1">
      <c r="F2896" s="359"/>
      <c r="G2896" s="359"/>
    </row>
    <row r="2897" spans="6:7" ht="15.75" customHeight="1">
      <c r="F2897" s="359"/>
      <c r="G2897" s="359"/>
    </row>
    <row r="2898" spans="6:7" ht="15.75" customHeight="1">
      <c r="F2898" s="359"/>
      <c r="G2898" s="359"/>
    </row>
    <row r="2899" spans="6:7" ht="15.75" customHeight="1">
      <c r="F2899" s="359"/>
      <c r="G2899" s="359"/>
    </row>
    <row r="2900" spans="6:7" ht="15.75" customHeight="1">
      <c r="F2900" s="359"/>
      <c r="G2900" s="359"/>
    </row>
    <row r="2901" spans="6:7" ht="15.75" customHeight="1">
      <c r="F2901" s="359"/>
      <c r="G2901" s="359"/>
    </row>
    <row r="2902" spans="6:7" ht="15.75" customHeight="1">
      <c r="F2902" s="359"/>
      <c r="G2902" s="359"/>
    </row>
    <row r="2903" spans="6:7" ht="15.75" customHeight="1">
      <c r="F2903" s="359"/>
      <c r="G2903" s="359"/>
    </row>
    <row r="2904" spans="6:7" ht="15.75" customHeight="1">
      <c r="F2904" s="359"/>
      <c r="G2904" s="359"/>
    </row>
    <row r="2905" spans="6:7" ht="15.75" customHeight="1">
      <c r="F2905" s="359"/>
      <c r="G2905" s="359"/>
    </row>
    <row r="2906" spans="6:7" ht="15.75" customHeight="1">
      <c r="F2906" s="359"/>
      <c r="G2906" s="359"/>
    </row>
    <row r="2907" spans="6:7" ht="15.75" customHeight="1">
      <c r="F2907" s="359"/>
      <c r="G2907" s="359"/>
    </row>
    <row r="2908" spans="6:7" ht="15.75" customHeight="1">
      <c r="F2908" s="359"/>
      <c r="G2908" s="359"/>
    </row>
    <row r="2909" spans="6:7" ht="15.75" customHeight="1">
      <c r="F2909" s="359"/>
      <c r="G2909" s="359"/>
    </row>
    <row r="2910" spans="6:7" ht="15.75" customHeight="1">
      <c r="F2910" s="359"/>
      <c r="G2910" s="359"/>
    </row>
    <row r="2911" spans="6:7" ht="15.75" customHeight="1">
      <c r="F2911" s="359"/>
      <c r="G2911" s="359"/>
    </row>
    <row r="2912" spans="6:7" ht="15.75" customHeight="1">
      <c r="F2912" s="359"/>
      <c r="G2912" s="359"/>
    </row>
    <row r="2913" spans="6:7" ht="15.75" customHeight="1">
      <c r="F2913" s="359"/>
      <c r="G2913" s="359"/>
    </row>
    <row r="2914" spans="6:7" ht="15.75" customHeight="1">
      <c r="F2914" s="359"/>
      <c r="G2914" s="359"/>
    </row>
    <row r="2915" spans="6:7" ht="15.75" customHeight="1">
      <c r="F2915" s="359"/>
      <c r="G2915" s="359"/>
    </row>
    <row r="2916" spans="6:7" ht="15.75" customHeight="1">
      <c r="F2916" s="359"/>
      <c r="G2916" s="359"/>
    </row>
    <row r="2917" spans="6:7" ht="15.75" customHeight="1">
      <c r="F2917" s="359"/>
      <c r="G2917" s="359"/>
    </row>
    <row r="2918" spans="6:7" ht="15.75" customHeight="1">
      <c r="F2918" s="359"/>
      <c r="G2918" s="359"/>
    </row>
    <row r="2919" spans="6:7" ht="15.75" customHeight="1">
      <c r="F2919" s="359"/>
      <c r="G2919" s="359"/>
    </row>
    <row r="2920" spans="6:7" ht="15.75" customHeight="1">
      <c r="F2920" s="359"/>
      <c r="G2920" s="359"/>
    </row>
    <row r="2921" spans="6:7" ht="15.75" customHeight="1">
      <c r="F2921" s="359"/>
      <c r="G2921" s="359"/>
    </row>
    <row r="2922" spans="6:7" ht="15.75" customHeight="1">
      <c r="F2922" s="359"/>
      <c r="G2922" s="359"/>
    </row>
    <row r="2923" spans="6:7" ht="15.75" customHeight="1">
      <c r="F2923" s="359"/>
      <c r="G2923" s="359"/>
    </row>
    <row r="2924" spans="6:7" ht="15.75" customHeight="1">
      <c r="F2924" s="359"/>
      <c r="G2924" s="359"/>
    </row>
    <row r="2925" spans="6:7" ht="15.75" customHeight="1">
      <c r="F2925" s="359"/>
      <c r="G2925" s="359"/>
    </row>
    <row r="2926" spans="6:7" ht="15.75" customHeight="1">
      <c r="F2926" s="359"/>
      <c r="G2926" s="359"/>
    </row>
    <row r="2927" spans="6:7" ht="15.75" customHeight="1">
      <c r="F2927" s="359"/>
      <c r="G2927" s="359"/>
    </row>
    <row r="2928" spans="6:7" ht="15.75" customHeight="1">
      <c r="F2928" s="359"/>
      <c r="G2928" s="359"/>
    </row>
    <row r="2929" spans="6:7" ht="15.75" customHeight="1">
      <c r="F2929" s="359"/>
      <c r="G2929" s="359"/>
    </row>
    <row r="2930" spans="6:7" ht="15.75" customHeight="1">
      <c r="F2930" s="359"/>
      <c r="G2930" s="359"/>
    </row>
    <row r="2931" spans="6:7" ht="15.75" customHeight="1">
      <c r="F2931" s="359"/>
      <c r="G2931" s="359"/>
    </row>
    <row r="2932" spans="6:7" ht="15.75" customHeight="1">
      <c r="F2932" s="359"/>
      <c r="G2932" s="359"/>
    </row>
    <row r="2933" spans="6:7" ht="15.75" customHeight="1">
      <c r="F2933" s="359"/>
      <c r="G2933" s="359"/>
    </row>
    <row r="2934" spans="6:7" ht="15.75" customHeight="1">
      <c r="F2934" s="359"/>
      <c r="G2934" s="359"/>
    </row>
    <row r="2935" spans="6:7" ht="15.75" customHeight="1">
      <c r="F2935" s="359"/>
      <c r="G2935" s="359"/>
    </row>
    <row r="2936" spans="6:7" ht="15.75" customHeight="1">
      <c r="F2936" s="359"/>
      <c r="G2936" s="359"/>
    </row>
    <row r="2937" spans="6:7" ht="15.75" customHeight="1">
      <c r="F2937" s="359"/>
      <c r="G2937" s="359"/>
    </row>
    <row r="2938" spans="6:7" ht="15.75" customHeight="1">
      <c r="F2938" s="359"/>
      <c r="G2938" s="359"/>
    </row>
    <row r="2939" spans="6:7" ht="15.75" customHeight="1">
      <c r="F2939" s="359"/>
      <c r="G2939" s="359"/>
    </row>
    <row r="2940" spans="6:7" ht="15.75" customHeight="1">
      <c r="F2940" s="359"/>
      <c r="G2940" s="359"/>
    </row>
    <row r="2941" spans="6:7" ht="15.75" customHeight="1">
      <c r="F2941" s="359"/>
      <c r="G2941" s="359"/>
    </row>
    <row r="2942" spans="6:7" ht="15.75" customHeight="1">
      <c r="F2942" s="359"/>
      <c r="G2942" s="359"/>
    </row>
    <row r="2943" spans="6:7" ht="15.75" customHeight="1">
      <c r="F2943" s="359"/>
      <c r="G2943" s="359"/>
    </row>
    <row r="2944" spans="6:7" ht="15.75" customHeight="1">
      <c r="F2944" s="359"/>
      <c r="G2944" s="359"/>
    </row>
    <row r="2945" spans="6:7" ht="15.75" customHeight="1">
      <c r="F2945" s="359"/>
      <c r="G2945" s="359"/>
    </row>
    <row r="2946" spans="6:7" ht="15.75" customHeight="1">
      <c r="F2946" s="359"/>
      <c r="G2946" s="359"/>
    </row>
    <row r="2947" spans="6:7" ht="15.75" customHeight="1">
      <c r="F2947" s="359"/>
      <c r="G2947" s="359"/>
    </row>
    <row r="2948" spans="6:7" ht="15.75" customHeight="1">
      <c r="F2948" s="359"/>
      <c r="G2948" s="359"/>
    </row>
    <row r="2949" spans="6:7" ht="15.75" customHeight="1">
      <c r="F2949" s="359"/>
      <c r="G2949" s="359"/>
    </row>
    <row r="2950" spans="6:7" ht="15.75" customHeight="1">
      <c r="F2950" s="359"/>
      <c r="G2950" s="359"/>
    </row>
    <row r="2951" spans="6:7" ht="15.75" customHeight="1">
      <c r="F2951" s="359"/>
      <c r="G2951" s="359"/>
    </row>
    <row r="2952" spans="6:7" ht="15.75" customHeight="1">
      <c r="F2952" s="359"/>
      <c r="G2952" s="359"/>
    </row>
    <row r="2953" spans="6:7" ht="15.75" customHeight="1">
      <c r="F2953" s="359"/>
      <c r="G2953" s="359"/>
    </row>
    <row r="2954" spans="6:7" ht="15.75" customHeight="1">
      <c r="F2954" s="359"/>
      <c r="G2954" s="359"/>
    </row>
    <row r="2955" spans="6:7" ht="15.75" customHeight="1">
      <c r="F2955" s="359"/>
      <c r="G2955" s="359"/>
    </row>
    <row r="2956" spans="6:7" ht="15.75" customHeight="1">
      <c r="F2956" s="359"/>
      <c r="G2956" s="359"/>
    </row>
    <row r="2957" spans="6:7" ht="15.75" customHeight="1">
      <c r="F2957" s="359"/>
      <c r="G2957" s="359"/>
    </row>
    <row r="2958" spans="6:7" ht="15.75" customHeight="1">
      <c r="F2958" s="359"/>
      <c r="G2958" s="359"/>
    </row>
    <row r="2959" spans="6:7" ht="15.75" customHeight="1">
      <c r="F2959" s="359"/>
      <c r="G2959" s="359"/>
    </row>
    <row r="2960" spans="6:7" ht="15.75" customHeight="1">
      <c r="F2960" s="359"/>
      <c r="G2960" s="359"/>
    </row>
    <row r="2961" spans="6:7" ht="15.75" customHeight="1">
      <c r="F2961" s="359"/>
      <c r="G2961" s="359"/>
    </row>
    <row r="2962" spans="6:7" ht="15.75" customHeight="1">
      <c r="F2962" s="359"/>
      <c r="G2962" s="359"/>
    </row>
    <row r="2963" spans="6:7" ht="15.75" customHeight="1">
      <c r="F2963" s="359"/>
      <c r="G2963" s="359"/>
    </row>
    <row r="2964" spans="6:7" ht="15.75" customHeight="1">
      <c r="F2964" s="359"/>
      <c r="G2964" s="359"/>
    </row>
    <row r="2965" spans="6:7" ht="15.75" customHeight="1">
      <c r="F2965" s="359"/>
      <c r="G2965" s="359"/>
    </row>
    <row r="2966" spans="6:7" ht="15.75" customHeight="1">
      <c r="F2966" s="359"/>
      <c r="G2966" s="359"/>
    </row>
    <row r="2967" spans="6:7" ht="15.75" customHeight="1">
      <c r="F2967" s="359"/>
      <c r="G2967" s="359"/>
    </row>
    <row r="2968" spans="6:7" ht="15.75" customHeight="1">
      <c r="F2968" s="359"/>
      <c r="G2968" s="359"/>
    </row>
    <row r="2969" spans="6:7" ht="15.75" customHeight="1">
      <c r="F2969" s="359"/>
      <c r="G2969" s="359"/>
    </row>
    <row r="2970" spans="6:7" ht="15.75" customHeight="1">
      <c r="F2970" s="359"/>
      <c r="G2970" s="359"/>
    </row>
    <row r="2971" spans="6:7" ht="15.75" customHeight="1">
      <c r="F2971" s="359"/>
      <c r="G2971" s="359"/>
    </row>
    <row r="2972" spans="6:7" ht="15.75" customHeight="1">
      <c r="F2972" s="359"/>
      <c r="G2972" s="359"/>
    </row>
    <row r="2973" spans="6:7" ht="15.75" customHeight="1">
      <c r="F2973" s="359"/>
      <c r="G2973" s="359"/>
    </row>
    <row r="2974" spans="6:7" ht="15.75" customHeight="1">
      <c r="F2974" s="359"/>
      <c r="G2974" s="359"/>
    </row>
    <row r="2975" spans="6:7" ht="15.75" customHeight="1">
      <c r="F2975" s="359"/>
      <c r="G2975" s="359"/>
    </row>
    <row r="2976" spans="6:7" ht="15.75" customHeight="1">
      <c r="F2976" s="359"/>
      <c r="G2976" s="359"/>
    </row>
    <row r="2977" spans="6:7" ht="15.75" customHeight="1">
      <c r="F2977" s="359"/>
      <c r="G2977" s="359"/>
    </row>
    <row r="2978" spans="6:7" ht="15.75" customHeight="1">
      <c r="F2978" s="359"/>
      <c r="G2978" s="359"/>
    </row>
    <row r="2979" spans="6:7" ht="15.75" customHeight="1">
      <c r="F2979" s="359"/>
      <c r="G2979" s="359"/>
    </row>
    <row r="2980" spans="6:7" ht="15.75" customHeight="1">
      <c r="F2980" s="359"/>
      <c r="G2980" s="359"/>
    </row>
    <row r="2981" spans="6:7" ht="15.75" customHeight="1">
      <c r="F2981" s="359"/>
      <c r="G2981" s="359"/>
    </row>
    <row r="2982" spans="6:7" ht="15.75" customHeight="1">
      <c r="F2982" s="359"/>
      <c r="G2982" s="359"/>
    </row>
    <row r="2983" spans="6:7" ht="15.75" customHeight="1">
      <c r="F2983" s="359"/>
      <c r="G2983" s="359"/>
    </row>
    <row r="2984" spans="6:7" ht="15.75" customHeight="1">
      <c r="F2984" s="359"/>
      <c r="G2984" s="359"/>
    </row>
    <row r="2985" spans="6:7" ht="15.75" customHeight="1">
      <c r="F2985" s="359"/>
      <c r="G2985" s="359"/>
    </row>
    <row r="2986" spans="6:7" ht="15.75" customHeight="1">
      <c r="F2986" s="359"/>
      <c r="G2986" s="359"/>
    </row>
    <row r="2987" spans="6:7" ht="15.75" customHeight="1">
      <c r="F2987" s="359"/>
      <c r="G2987" s="359"/>
    </row>
    <row r="2988" spans="6:7" ht="15.75" customHeight="1">
      <c r="F2988" s="359"/>
      <c r="G2988" s="359"/>
    </row>
    <row r="2989" spans="6:7" ht="15.75" customHeight="1">
      <c r="F2989" s="359"/>
      <c r="G2989" s="359"/>
    </row>
    <row r="2990" spans="6:7" ht="15.75" customHeight="1">
      <c r="F2990" s="359"/>
      <c r="G2990" s="359"/>
    </row>
    <row r="2991" spans="6:7" ht="15.75" customHeight="1">
      <c r="F2991" s="359"/>
      <c r="G2991" s="359"/>
    </row>
    <row r="2992" spans="6:7" ht="15.75" customHeight="1">
      <c r="F2992" s="359"/>
      <c r="G2992" s="359"/>
    </row>
    <row r="2993" spans="6:7" ht="15.75" customHeight="1">
      <c r="F2993" s="359"/>
      <c r="G2993" s="359"/>
    </row>
    <row r="2994" spans="6:7" ht="15.75" customHeight="1">
      <c r="F2994" s="359"/>
      <c r="G2994" s="359"/>
    </row>
    <row r="2995" spans="6:7" ht="15.75" customHeight="1">
      <c r="F2995" s="359"/>
      <c r="G2995" s="359"/>
    </row>
    <row r="2996" spans="6:7" ht="15.75" customHeight="1">
      <c r="F2996" s="359"/>
      <c r="G2996" s="359"/>
    </row>
    <row r="2997" spans="6:7" ht="15.75" customHeight="1">
      <c r="F2997" s="359"/>
      <c r="G2997" s="359"/>
    </row>
    <row r="2998" spans="6:7" ht="15.75" customHeight="1">
      <c r="F2998" s="359"/>
      <c r="G2998" s="359"/>
    </row>
    <row r="2999" spans="6:7" ht="15.75" customHeight="1">
      <c r="F2999" s="359"/>
      <c r="G2999" s="359"/>
    </row>
    <row r="3000" spans="6:7" ht="15.75" customHeight="1">
      <c r="F3000" s="359"/>
      <c r="G3000" s="359"/>
    </row>
    <row r="3001" spans="6:7" ht="15.75" customHeight="1">
      <c r="F3001" s="359"/>
      <c r="G3001" s="359"/>
    </row>
    <row r="3002" spans="6:7" ht="15.75" customHeight="1">
      <c r="F3002" s="359"/>
      <c r="G3002" s="359"/>
    </row>
    <row r="3003" spans="6:7" ht="15.75" customHeight="1">
      <c r="F3003" s="359"/>
      <c r="G3003" s="359"/>
    </row>
    <row r="3004" spans="6:7" ht="15.75" customHeight="1">
      <c r="F3004" s="359"/>
      <c r="G3004" s="359"/>
    </row>
    <row r="3005" spans="6:7" ht="15.75" customHeight="1">
      <c r="F3005" s="359"/>
      <c r="G3005" s="359"/>
    </row>
    <row r="3006" spans="6:7" ht="15.75" customHeight="1">
      <c r="F3006" s="359"/>
      <c r="G3006" s="359"/>
    </row>
    <row r="3007" spans="6:7" ht="15.75" customHeight="1">
      <c r="F3007" s="359"/>
      <c r="G3007" s="359"/>
    </row>
    <row r="3008" spans="6:7" ht="15.75" customHeight="1">
      <c r="F3008" s="359"/>
      <c r="G3008" s="359"/>
    </row>
    <row r="3009" spans="6:7" ht="15.75" customHeight="1">
      <c r="F3009" s="359"/>
      <c r="G3009" s="359"/>
    </row>
    <row r="3010" spans="6:7" ht="15.75" customHeight="1">
      <c r="F3010" s="359"/>
      <c r="G3010" s="359"/>
    </row>
    <row r="3011" spans="6:7" ht="15.75" customHeight="1">
      <c r="F3011" s="359"/>
      <c r="G3011" s="359"/>
    </row>
    <row r="3012" spans="6:7" ht="15.75" customHeight="1">
      <c r="F3012" s="359"/>
      <c r="G3012" s="359"/>
    </row>
    <row r="3013" spans="6:7" ht="15.75" customHeight="1">
      <c r="F3013" s="359"/>
      <c r="G3013" s="359"/>
    </row>
    <row r="3014" spans="6:7" ht="15.75" customHeight="1">
      <c r="F3014" s="359"/>
      <c r="G3014" s="359"/>
    </row>
    <row r="3015" spans="6:7" ht="15.75" customHeight="1">
      <c r="F3015" s="359"/>
      <c r="G3015" s="359"/>
    </row>
    <row r="3016" spans="6:7" ht="15.75" customHeight="1">
      <c r="F3016" s="359"/>
      <c r="G3016" s="359"/>
    </row>
    <row r="3017" spans="6:7" ht="15.75" customHeight="1">
      <c r="F3017" s="359"/>
      <c r="G3017" s="359"/>
    </row>
    <row r="3018" spans="6:7" ht="15.75" customHeight="1">
      <c r="F3018" s="359"/>
      <c r="G3018" s="359"/>
    </row>
    <row r="3019" spans="6:7" ht="15.75" customHeight="1">
      <c r="F3019" s="359"/>
      <c r="G3019" s="359"/>
    </row>
    <row r="3020" spans="6:7" ht="15.75" customHeight="1">
      <c r="F3020" s="359"/>
      <c r="G3020" s="359"/>
    </row>
    <row r="3021" spans="6:7" ht="15.75" customHeight="1">
      <c r="F3021" s="359"/>
      <c r="G3021" s="359"/>
    </row>
    <row r="3022" spans="6:7" ht="15.75" customHeight="1">
      <c r="F3022" s="359"/>
      <c r="G3022" s="359"/>
    </row>
    <row r="3023" spans="6:7" ht="15.75" customHeight="1">
      <c r="F3023" s="359"/>
      <c r="G3023" s="359"/>
    </row>
    <row r="3024" spans="6:7" ht="15.75" customHeight="1">
      <c r="F3024" s="359"/>
      <c r="G3024" s="359"/>
    </row>
    <row r="3025" spans="6:7" ht="15.75" customHeight="1">
      <c r="F3025" s="359"/>
      <c r="G3025" s="359"/>
    </row>
    <row r="3026" spans="6:7" ht="15.75" customHeight="1">
      <c r="F3026" s="359"/>
      <c r="G3026" s="359"/>
    </row>
    <row r="3027" spans="6:7" ht="15.75" customHeight="1">
      <c r="F3027" s="359"/>
      <c r="G3027" s="359"/>
    </row>
    <row r="3028" spans="6:7" ht="15.75" customHeight="1">
      <c r="F3028" s="359"/>
      <c r="G3028" s="359"/>
    </row>
    <row r="3029" spans="6:7" ht="15.75" customHeight="1">
      <c r="F3029" s="359"/>
      <c r="G3029" s="359"/>
    </row>
    <row r="3030" spans="6:7" ht="15.75" customHeight="1">
      <c r="F3030" s="359"/>
      <c r="G3030" s="359"/>
    </row>
    <row r="3031" spans="6:7" ht="15.75" customHeight="1">
      <c r="F3031" s="359"/>
      <c r="G3031" s="359"/>
    </row>
    <row r="3032" spans="6:7" ht="15.75" customHeight="1">
      <c r="F3032" s="359"/>
      <c r="G3032" s="359"/>
    </row>
    <row r="3033" spans="6:7" ht="15.75" customHeight="1">
      <c r="F3033" s="359"/>
      <c r="G3033" s="359"/>
    </row>
    <row r="3034" spans="6:7" ht="15.75" customHeight="1">
      <c r="F3034" s="359"/>
      <c r="G3034" s="359"/>
    </row>
    <row r="3035" spans="6:7" ht="15.75" customHeight="1">
      <c r="F3035" s="359"/>
      <c r="G3035" s="359"/>
    </row>
    <row r="3036" spans="6:7" ht="15.75" customHeight="1">
      <c r="F3036" s="359"/>
      <c r="G3036" s="359"/>
    </row>
    <row r="3037" spans="6:7" ht="15.75" customHeight="1">
      <c r="F3037" s="359"/>
      <c r="G3037" s="359"/>
    </row>
    <row r="3038" spans="6:7" ht="15.75" customHeight="1">
      <c r="F3038" s="359"/>
      <c r="G3038" s="359"/>
    </row>
    <row r="3039" spans="6:7" ht="15.75" customHeight="1">
      <c r="F3039" s="359"/>
      <c r="G3039" s="359"/>
    </row>
    <row r="3040" spans="6:7" ht="15.75" customHeight="1">
      <c r="F3040" s="359"/>
      <c r="G3040" s="359"/>
    </row>
    <row r="3041" spans="6:7" ht="15.75" customHeight="1">
      <c r="F3041" s="359"/>
      <c r="G3041" s="359"/>
    </row>
    <row r="3042" spans="6:7" ht="15.75" customHeight="1">
      <c r="F3042" s="359"/>
      <c r="G3042" s="359"/>
    </row>
    <row r="3043" spans="6:7" ht="15.75" customHeight="1">
      <c r="F3043" s="359"/>
      <c r="G3043" s="359"/>
    </row>
    <row r="3044" spans="6:7" ht="15.75" customHeight="1">
      <c r="F3044" s="359"/>
      <c r="G3044" s="359"/>
    </row>
    <row r="3045" spans="6:7" ht="15.75" customHeight="1">
      <c r="F3045" s="359"/>
      <c r="G3045" s="359"/>
    </row>
    <row r="3046" spans="6:7" ht="15.75" customHeight="1">
      <c r="F3046" s="359"/>
      <c r="G3046" s="359"/>
    </row>
    <row r="3047" spans="6:7" ht="15.75" customHeight="1">
      <c r="F3047" s="359"/>
      <c r="G3047" s="359"/>
    </row>
    <row r="3048" spans="6:7" ht="15.75" customHeight="1">
      <c r="F3048" s="359"/>
      <c r="G3048" s="359"/>
    </row>
    <row r="3049" spans="6:7" ht="15.75" customHeight="1">
      <c r="F3049" s="359"/>
      <c r="G3049" s="359"/>
    </row>
    <row r="3050" spans="6:7" ht="15.75" customHeight="1">
      <c r="F3050" s="359"/>
      <c r="G3050" s="359"/>
    </row>
    <row r="3051" spans="6:7" ht="15.75" customHeight="1">
      <c r="F3051" s="359"/>
      <c r="G3051" s="359"/>
    </row>
    <row r="3052" spans="6:7" ht="15.75" customHeight="1">
      <c r="F3052" s="359"/>
      <c r="G3052" s="359"/>
    </row>
    <row r="3053" spans="6:7" ht="15.75" customHeight="1">
      <c r="F3053" s="359"/>
      <c r="G3053" s="359"/>
    </row>
    <row r="3054" spans="6:7" ht="15.75" customHeight="1">
      <c r="F3054" s="359"/>
      <c r="G3054" s="359"/>
    </row>
    <row r="3055" spans="6:7" ht="15.75" customHeight="1">
      <c r="F3055" s="359"/>
      <c r="G3055" s="359"/>
    </row>
    <row r="3056" spans="6:7" ht="15.75" customHeight="1">
      <c r="F3056" s="359"/>
      <c r="G3056" s="359"/>
    </row>
    <row r="3057" spans="6:7" ht="15.75" customHeight="1">
      <c r="F3057" s="359"/>
      <c r="G3057" s="359"/>
    </row>
    <row r="3058" spans="6:7" ht="15.75" customHeight="1">
      <c r="F3058" s="359"/>
      <c r="G3058" s="359"/>
    </row>
    <row r="3059" spans="6:7" ht="15.75" customHeight="1">
      <c r="F3059" s="359"/>
      <c r="G3059" s="359"/>
    </row>
    <row r="3060" spans="6:7" ht="15.75" customHeight="1">
      <c r="F3060" s="359"/>
      <c r="G3060" s="359"/>
    </row>
    <row r="3061" spans="6:7" ht="15.75" customHeight="1">
      <c r="F3061" s="359"/>
      <c r="G3061" s="359"/>
    </row>
    <row r="3062" spans="6:7" ht="15.75" customHeight="1">
      <c r="F3062" s="359"/>
      <c r="G3062" s="359"/>
    </row>
    <row r="3063" spans="6:7" ht="15.75" customHeight="1">
      <c r="F3063" s="359"/>
      <c r="G3063" s="359"/>
    </row>
    <row r="3064" spans="6:7" ht="15.75" customHeight="1">
      <c r="F3064" s="359"/>
      <c r="G3064" s="359"/>
    </row>
    <row r="3065" spans="6:7" ht="15.75" customHeight="1">
      <c r="F3065" s="359"/>
      <c r="G3065" s="359"/>
    </row>
    <row r="3066" spans="6:7" ht="15.75" customHeight="1">
      <c r="F3066" s="359"/>
      <c r="G3066" s="359"/>
    </row>
    <row r="3067" spans="6:7" ht="15.75" customHeight="1">
      <c r="F3067" s="359"/>
      <c r="G3067" s="359"/>
    </row>
    <row r="3068" spans="6:7" ht="15.75" customHeight="1">
      <c r="F3068" s="359"/>
      <c r="G3068" s="359"/>
    </row>
    <row r="3069" spans="6:7" ht="15.75" customHeight="1">
      <c r="F3069" s="359"/>
      <c r="G3069" s="359"/>
    </row>
    <row r="3070" spans="6:7" ht="15.75" customHeight="1">
      <c r="F3070" s="359"/>
      <c r="G3070" s="359"/>
    </row>
    <row r="3071" spans="6:7" ht="15.75" customHeight="1">
      <c r="F3071" s="359"/>
      <c r="G3071" s="359"/>
    </row>
    <row r="3072" spans="6:7" ht="15.75" customHeight="1">
      <c r="F3072" s="359"/>
      <c r="G3072" s="359"/>
    </row>
    <row r="3073" spans="6:7" ht="15.75" customHeight="1">
      <c r="F3073" s="359"/>
      <c r="G3073" s="359"/>
    </row>
    <row r="3074" spans="6:7" ht="15.75" customHeight="1">
      <c r="F3074" s="359"/>
      <c r="G3074" s="359"/>
    </row>
    <row r="3075" spans="6:7" ht="15.75" customHeight="1">
      <c r="F3075" s="359"/>
      <c r="G3075" s="359"/>
    </row>
    <row r="3076" spans="6:7" ht="15.75" customHeight="1">
      <c r="F3076" s="359"/>
      <c r="G3076" s="359"/>
    </row>
    <row r="3077" spans="6:7" ht="15.75" customHeight="1">
      <c r="F3077" s="359"/>
      <c r="G3077" s="359"/>
    </row>
    <row r="3078" spans="6:7" ht="15.75" customHeight="1">
      <c r="F3078" s="359"/>
      <c r="G3078" s="359"/>
    </row>
    <row r="3079" spans="6:7" ht="15.75" customHeight="1">
      <c r="F3079" s="359"/>
      <c r="G3079" s="359"/>
    </row>
    <row r="3080" spans="6:7" ht="15.75" customHeight="1">
      <c r="F3080" s="359"/>
      <c r="G3080" s="359"/>
    </row>
    <row r="3081" spans="6:7" ht="15.75" customHeight="1">
      <c r="F3081" s="359"/>
      <c r="G3081" s="359"/>
    </row>
    <row r="3082" spans="6:7" ht="15.75" customHeight="1">
      <c r="F3082" s="359"/>
      <c r="G3082" s="359"/>
    </row>
    <row r="3083" spans="6:7" ht="15.75" customHeight="1">
      <c r="F3083" s="359"/>
      <c r="G3083" s="359"/>
    </row>
    <row r="3084" spans="6:7" ht="15.75" customHeight="1">
      <c r="F3084" s="359"/>
      <c r="G3084" s="359"/>
    </row>
    <row r="3085" spans="6:7" ht="15.75" customHeight="1">
      <c r="F3085" s="359"/>
      <c r="G3085" s="359"/>
    </row>
    <row r="3086" spans="6:7" ht="15.75" customHeight="1">
      <c r="F3086" s="359"/>
      <c r="G3086" s="359"/>
    </row>
    <row r="3087" spans="6:7" ht="15.75" customHeight="1">
      <c r="F3087" s="359"/>
      <c r="G3087" s="359"/>
    </row>
    <row r="3088" spans="6:7" ht="15.75" customHeight="1">
      <c r="F3088" s="359"/>
      <c r="G3088" s="359"/>
    </row>
    <row r="3089" spans="6:7" ht="15.75" customHeight="1">
      <c r="F3089" s="359"/>
      <c r="G3089" s="359"/>
    </row>
    <row r="3090" spans="6:7" ht="15.75" customHeight="1">
      <c r="F3090" s="359"/>
      <c r="G3090" s="359"/>
    </row>
    <row r="3091" spans="6:7" ht="15.75" customHeight="1">
      <c r="F3091" s="359"/>
      <c r="G3091" s="359"/>
    </row>
    <row r="3092" spans="6:7" ht="15.75" customHeight="1">
      <c r="F3092" s="359"/>
      <c r="G3092" s="359"/>
    </row>
    <row r="3093" spans="6:7" ht="15.75" customHeight="1">
      <c r="F3093" s="359"/>
      <c r="G3093" s="359"/>
    </row>
    <row r="3094" spans="6:7" ht="15.75" customHeight="1">
      <c r="F3094" s="359"/>
      <c r="G3094" s="359"/>
    </row>
    <row r="3095" spans="6:7" ht="15.75" customHeight="1">
      <c r="F3095" s="359"/>
      <c r="G3095" s="359"/>
    </row>
    <row r="3096" spans="6:7" ht="15.75" customHeight="1">
      <c r="F3096" s="359"/>
      <c r="G3096" s="359"/>
    </row>
    <row r="3097" spans="6:7" ht="15.75" customHeight="1">
      <c r="F3097" s="359"/>
      <c r="G3097" s="359"/>
    </row>
    <row r="3098" spans="6:7" ht="15.75" customHeight="1">
      <c r="F3098" s="359"/>
      <c r="G3098" s="359"/>
    </row>
    <row r="3099" spans="6:7" ht="15.75" customHeight="1">
      <c r="F3099" s="359"/>
      <c r="G3099" s="359"/>
    </row>
    <row r="3100" spans="6:7" ht="15.75" customHeight="1">
      <c r="F3100" s="359"/>
      <c r="G3100" s="359"/>
    </row>
    <row r="3101" spans="6:7" ht="15.75" customHeight="1">
      <c r="F3101" s="359"/>
      <c r="G3101" s="359"/>
    </row>
    <row r="3102" spans="6:7" ht="15.75" customHeight="1">
      <c r="F3102" s="359"/>
      <c r="G3102" s="359"/>
    </row>
    <row r="3103" spans="6:7" ht="15.75" customHeight="1">
      <c r="F3103" s="359"/>
      <c r="G3103" s="359"/>
    </row>
    <row r="3104" spans="6:7" ht="15.75" customHeight="1">
      <c r="F3104" s="359"/>
      <c r="G3104" s="359"/>
    </row>
    <row r="3105" spans="6:7" ht="15.75" customHeight="1">
      <c r="F3105" s="359"/>
      <c r="G3105" s="359"/>
    </row>
    <row r="3106" spans="6:7" ht="15.75" customHeight="1">
      <c r="F3106" s="359"/>
      <c r="G3106" s="359"/>
    </row>
    <row r="3107" spans="6:7" ht="15.75" customHeight="1">
      <c r="F3107" s="359"/>
      <c r="G3107" s="359"/>
    </row>
    <row r="3108" spans="6:7" ht="15.75" customHeight="1">
      <c r="F3108" s="359"/>
      <c r="G3108" s="359"/>
    </row>
    <row r="3109" spans="6:7" ht="15.75" customHeight="1">
      <c r="F3109" s="359"/>
      <c r="G3109" s="359"/>
    </row>
    <row r="3110" spans="6:7" ht="15.75" customHeight="1">
      <c r="F3110" s="359"/>
      <c r="G3110" s="359"/>
    </row>
    <row r="3111" spans="6:7" ht="15.75" customHeight="1">
      <c r="F3111" s="359"/>
      <c r="G3111" s="359"/>
    </row>
    <row r="3112" spans="6:7" ht="15.75" customHeight="1">
      <c r="F3112" s="359"/>
      <c r="G3112" s="359"/>
    </row>
    <row r="3113" spans="6:7" ht="15.75" customHeight="1">
      <c r="F3113" s="359"/>
      <c r="G3113" s="359"/>
    </row>
    <row r="3114" spans="6:7" ht="15.75" customHeight="1">
      <c r="F3114" s="359"/>
      <c r="G3114" s="359"/>
    </row>
    <row r="3115" spans="6:7" ht="15.75" customHeight="1">
      <c r="F3115" s="359"/>
      <c r="G3115" s="359"/>
    </row>
    <row r="3116" spans="6:7" ht="15.75" customHeight="1">
      <c r="F3116" s="359"/>
      <c r="G3116" s="359"/>
    </row>
    <row r="3117" spans="6:7" ht="15.75" customHeight="1">
      <c r="F3117" s="359"/>
      <c r="G3117" s="359"/>
    </row>
    <row r="3118" spans="6:7" ht="15.75" customHeight="1">
      <c r="F3118" s="359"/>
      <c r="G3118" s="359"/>
    </row>
    <row r="3119" spans="6:7" ht="15.75" customHeight="1">
      <c r="F3119" s="359"/>
      <c r="G3119" s="359"/>
    </row>
    <row r="3120" spans="6:7" ht="15.75" customHeight="1">
      <c r="F3120" s="359"/>
      <c r="G3120" s="359"/>
    </row>
    <row r="3121" spans="6:7" ht="15.75" customHeight="1">
      <c r="F3121" s="359"/>
      <c r="G3121" s="359"/>
    </row>
    <row r="3122" spans="6:7" ht="15.75" customHeight="1">
      <c r="F3122" s="359"/>
      <c r="G3122" s="359"/>
    </row>
    <row r="3123" spans="6:7" ht="15.75" customHeight="1">
      <c r="F3123" s="359"/>
      <c r="G3123" s="359"/>
    </row>
    <row r="3124" spans="6:7" ht="15.75" customHeight="1">
      <c r="F3124" s="359"/>
      <c r="G3124" s="359"/>
    </row>
    <row r="3125" spans="6:7" ht="15.75" customHeight="1">
      <c r="F3125" s="359"/>
      <c r="G3125" s="359"/>
    </row>
    <row r="3126" spans="6:7" ht="15.75" customHeight="1">
      <c r="F3126" s="359"/>
      <c r="G3126" s="359"/>
    </row>
    <row r="3127" spans="6:7" ht="15.75" customHeight="1">
      <c r="F3127" s="359"/>
      <c r="G3127" s="359"/>
    </row>
    <row r="3128" spans="6:7" ht="15.75" customHeight="1">
      <c r="F3128" s="359"/>
      <c r="G3128" s="359"/>
    </row>
    <row r="3129" spans="6:7" ht="15.75" customHeight="1">
      <c r="F3129" s="359"/>
      <c r="G3129" s="359"/>
    </row>
    <row r="3130" spans="6:7" ht="15.75" customHeight="1">
      <c r="F3130" s="359"/>
      <c r="G3130" s="359"/>
    </row>
    <row r="3131" spans="6:7" ht="15.75" customHeight="1">
      <c r="F3131" s="359"/>
      <c r="G3131" s="359"/>
    </row>
    <row r="3132" spans="6:7" ht="15.75" customHeight="1">
      <c r="F3132" s="359"/>
      <c r="G3132" s="359"/>
    </row>
    <row r="3133" spans="6:7" ht="15.75" customHeight="1">
      <c r="F3133" s="359"/>
      <c r="G3133" s="359"/>
    </row>
    <row r="3134" spans="6:7" ht="15.75" customHeight="1">
      <c r="F3134" s="359"/>
      <c r="G3134" s="359"/>
    </row>
    <row r="3135" spans="6:7" ht="15.75" customHeight="1">
      <c r="F3135" s="359"/>
      <c r="G3135" s="359"/>
    </row>
    <row r="3136" spans="6:7" ht="15.75" customHeight="1">
      <c r="F3136" s="359"/>
      <c r="G3136" s="359"/>
    </row>
    <row r="3137" spans="6:7" ht="15.75" customHeight="1">
      <c r="F3137" s="359"/>
      <c r="G3137" s="359"/>
    </row>
    <row r="3138" spans="6:7" ht="15.75" customHeight="1">
      <c r="F3138" s="359"/>
      <c r="G3138" s="359"/>
    </row>
    <row r="3139" spans="6:7" ht="15.75" customHeight="1">
      <c r="F3139" s="359"/>
      <c r="G3139" s="359"/>
    </row>
    <row r="3140" spans="6:7" ht="15.75" customHeight="1">
      <c r="F3140" s="359"/>
      <c r="G3140" s="359"/>
    </row>
    <row r="3141" spans="6:7" ht="15.75" customHeight="1">
      <c r="F3141" s="359"/>
      <c r="G3141" s="359"/>
    </row>
    <row r="3142" spans="6:7" ht="15.75" customHeight="1">
      <c r="F3142" s="359"/>
      <c r="G3142" s="359"/>
    </row>
    <row r="3143" spans="6:7" ht="15.75" customHeight="1">
      <c r="F3143" s="359"/>
      <c r="G3143" s="359"/>
    </row>
    <row r="3144" spans="6:7" ht="15.75" customHeight="1">
      <c r="F3144" s="359"/>
      <c r="G3144" s="359"/>
    </row>
    <row r="3145" spans="6:7" ht="15.75" customHeight="1">
      <c r="F3145" s="359"/>
      <c r="G3145" s="359"/>
    </row>
    <row r="3146" spans="6:7" ht="15.75" customHeight="1">
      <c r="F3146" s="359"/>
      <c r="G3146" s="359"/>
    </row>
    <row r="3147" spans="6:7" ht="15.75" customHeight="1">
      <c r="F3147" s="359"/>
      <c r="G3147" s="359"/>
    </row>
    <row r="3148" spans="6:7" ht="15.75" customHeight="1">
      <c r="F3148" s="359"/>
      <c r="G3148" s="359"/>
    </row>
    <row r="3149" spans="6:7" ht="15.75" customHeight="1">
      <c r="F3149" s="359"/>
      <c r="G3149" s="359"/>
    </row>
    <row r="3150" spans="6:7" ht="15.75" customHeight="1">
      <c r="F3150" s="359"/>
      <c r="G3150" s="359"/>
    </row>
    <row r="3151" spans="6:7" ht="15.75" customHeight="1">
      <c r="F3151" s="359"/>
      <c r="G3151" s="359"/>
    </row>
    <row r="3152" spans="6:7" ht="15.75" customHeight="1">
      <c r="F3152" s="359"/>
      <c r="G3152" s="359"/>
    </row>
    <row r="3153" spans="6:7" ht="15.75" customHeight="1">
      <c r="F3153" s="359"/>
      <c r="G3153" s="359"/>
    </row>
    <row r="3154" spans="6:7" ht="15.75" customHeight="1">
      <c r="F3154" s="359"/>
      <c r="G3154" s="359"/>
    </row>
    <row r="3155" spans="6:7" ht="15.75" customHeight="1">
      <c r="F3155" s="359"/>
      <c r="G3155" s="359"/>
    </row>
    <row r="3156" spans="6:7" ht="15.75" customHeight="1">
      <c r="F3156" s="359"/>
      <c r="G3156" s="359"/>
    </row>
    <row r="3157" spans="6:7" ht="15.75" customHeight="1">
      <c r="F3157" s="359"/>
      <c r="G3157" s="359"/>
    </row>
    <row r="3158" spans="6:7" ht="15.75" customHeight="1">
      <c r="F3158" s="359"/>
      <c r="G3158" s="359"/>
    </row>
    <row r="3159" spans="6:7" ht="15.75" customHeight="1">
      <c r="F3159" s="359"/>
      <c r="G3159" s="359"/>
    </row>
    <row r="3160" spans="6:7" ht="15.75" customHeight="1">
      <c r="F3160" s="359"/>
      <c r="G3160" s="359"/>
    </row>
    <row r="3161" spans="6:7" ht="15.75" customHeight="1">
      <c r="F3161" s="359"/>
      <c r="G3161" s="359"/>
    </row>
    <row r="3162" spans="6:7" ht="15.75" customHeight="1">
      <c r="F3162" s="359"/>
      <c r="G3162" s="359"/>
    </row>
    <row r="3163" spans="6:7" ht="15.75" customHeight="1">
      <c r="F3163" s="359"/>
      <c r="G3163" s="359"/>
    </row>
    <row r="3164" spans="6:7" ht="15.75" customHeight="1">
      <c r="F3164" s="359"/>
      <c r="G3164" s="359"/>
    </row>
    <row r="3165" spans="6:7" ht="15.75" customHeight="1">
      <c r="F3165" s="359"/>
      <c r="G3165" s="359"/>
    </row>
    <row r="3166" spans="6:7" ht="15.75" customHeight="1">
      <c r="F3166" s="359"/>
      <c r="G3166" s="359"/>
    </row>
    <row r="3167" spans="6:7" ht="15.75" customHeight="1">
      <c r="F3167" s="359"/>
      <c r="G3167" s="359"/>
    </row>
    <row r="3168" spans="6:7" ht="15.75" customHeight="1">
      <c r="F3168" s="359"/>
      <c r="G3168" s="359"/>
    </row>
    <row r="3169" spans="6:7" ht="15.75" customHeight="1">
      <c r="F3169" s="359"/>
      <c r="G3169" s="359"/>
    </row>
    <row r="3170" spans="6:7" ht="15.75" customHeight="1">
      <c r="F3170" s="359"/>
      <c r="G3170" s="359"/>
    </row>
    <row r="3171" spans="6:7" ht="15.75" customHeight="1">
      <c r="F3171" s="359"/>
      <c r="G3171" s="359"/>
    </row>
    <row r="3172" spans="6:7" ht="15.75" customHeight="1">
      <c r="F3172" s="359"/>
      <c r="G3172" s="359"/>
    </row>
    <row r="3173" spans="6:7" ht="15.75" customHeight="1">
      <c r="F3173" s="359"/>
      <c r="G3173" s="359"/>
    </row>
    <row r="3174" spans="6:7" ht="15.75" customHeight="1">
      <c r="F3174" s="359"/>
      <c r="G3174" s="359"/>
    </row>
    <row r="3175" spans="6:7" ht="15.75" customHeight="1">
      <c r="F3175" s="359"/>
      <c r="G3175" s="359"/>
    </row>
    <row r="3176" spans="6:7" ht="15.75" customHeight="1">
      <c r="F3176" s="359"/>
      <c r="G3176" s="359"/>
    </row>
    <row r="3177" spans="6:7" ht="15.75" customHeight="1">
      <c r="F3177" s="359"/>
      <c r="G3177" s="359"/>
    </row>
    <row r="3178" spans="6:7" ht="15.75" customHeight="1">
      <c r="F3178" s="359"/>
      <c r="G3178" s="359"/>
    </row>
    <row r="3179" spans="6:7" ht="15.75" customHeight="1">
      <c r="F3179" s="359"/>
      <c r="G3179" s="359"/>
    </row>
    <row r="3180" spans="6:7" ht="15.75" customHeight="1">
      <c r="F3180" s="359"/>
      <c r="G3180" s="359"/>
    </row>
    <row r="3181" spans="6:7" ht="15.75" customHeight="1">
      <c r="F3181" s="359"/>
      <c r="G3181" s="359"/>
    </row>
    <row r="3182" spans="6:7" ht="15.75" customHeight="1">
      <c r="F3182" s="359"/>
      <c r="G3182" s="359"/>
    </row>
    <row r="3183" spans="6:7" ht="15.75" customHeight="1">
      <c r="F3183" s="359"/>
      <c r="G3183" s="359"/>
    </row>
    <row r="3184" spans="6:7" ht="15.75" customHeight="1">
      <c r="F3184" s="359"/>
      <c r="G3184" s="359"/>
    </row>
    <row r="3185" spans="6:7" ht="15.75" customHeight="1">
      <c r="F3185" s="359"/>
      <c r="G3185" s="359"/>
    </row>
    <row r="3186" spans="6:7" ht="15.75" customHeight="1">
      <c r="F3186" s="359"/>
      <c r="G3186" s="359"/>
    </row>
    <row r="3187" spans="6:7" ht="15.75" customHeight="1">
      <c r="F3187" s="359"/>
      <c r="G3187" s="359"/>
    </row>
    <row r="3188" spans="6:7" ht="15.75" customHeight="1">
      <c r="F3188" s="359"/>
      <c r="G3188" s="359"/>
    </row>
    <row r="3189" spans="6:7" ht="15.75" customHeight="1">
      <c r="F3189" s="359"/>
      <c r="G3189" s="359"/>
    </row>
    <row r="3190" spans="6:7" ht="15.75" customHeight="1">
      <c r="F3190" s="359"/>
      <c r="G3190" s="359"/>
    </row>
    <row r="3191" spans="6:7" ht="15.75" customHeight="1">
      <c r="F3191" s="359"/>
      <c r="G3191" s="359"/>
    </row>
    <row r="3192" spans="6:7" ht="15.75" customHeight="1">
      <c r="F3192" s="359"/>
      <c r="G3192" s="359"/>
    </row>
    <row r="3193" spans="6:7" ht="15.75" customHeight="1">
      <c r="F3193" s="359"/>
      <c r="G3193" s="359"/>
    </row>
    <row r="3194" spans="6:7" ht="15.75" customHeight="1">
      <c r="F3194" s="359"/>
      <c r="G3194" s="359"/>
    </row>
    <row r="3195" spans="6:7" ht="15.75" customHeight="1">
      <c r="F3195" s="359"/>
      <c r="G3195" s="359"/>
    </row>
    <row r="3196" spans="6:7" ht="15.75" customHeight="1">
      <c r="F3196" s="359"/>
      <c r="G3196" s="359"/>
    </row>
    <row r="3197" spans="6:7" ht="15.75" customHeight="1">
      <c r="F3197" s="359"/>
      <c r="G3197" s="359"/>
    </row>
    <row r="3198" spans="6:7" ht="15.75" customHeight="1">
      <c r="F3198" s="359"/>
      <c r="G3198" s="359"/>
    </row>
    <row r="3199" spans="6:7" ht="15.75" customHeight="1">
      <c r="F3199" s="359"/>
      <c r="G3199" s="359"/>
    </row>
    <row r="3200" spans="6:7" ht="15.75" customHeight="1">
      <c r="F3200" s="359"/>
      <c r="G3200" s="359"/>
    </row>
    <row r="3201" spans="6:7" ht="15.75" customHeight="1">
      <c r="F3201" s="359"/>
      <c r="G3201" s="359"/>
    </row>
    <row r="3202" spans="6:7" ht="15.75" customHeight="1">
      <c r="F3202" s="359"/>
      <c r="G3202" s="359"/>
    </row>
    <row r="3203" spans="6:7" ht="15.75" customHeight="1">
      <c r="F3203" s="359"/>
      <c r="G3203" s="359"/>
    </row>
    <row r="3204" spans="6:7" ht="15.75" customHeight="1">
      <c r="F3204" s="359"/>
      <c r="G3204" s="359"/>
    </row>
    <row r="3205" spans="6:7" ht="15.75" customHeight="1">
      <c r="F3205" s="359"/>
      <c r="G3205" s="359"/>
    </row>
    <row r="3206" spans="6:7" ht="15.75" customHeight="1">
      <c r="F3206" s="359"/>
      <c r="G3206" s="359"/>
    </row>
    <row r="3207" spans="6:7" ht="15.75" customHeight="1">
      <c r="F3207" s="359"/>
      <c r="G3207" s="359"/>
    </row>
    <row r="3208" spans="6:7" ht="15.75" customHeight="1">
      <c r="F3208" s="359"/>
      <c r="G3208" s="359"/>
    </row>
    <row r="3209" spans="6:7" ht="15.75" customHeight="1">
      <c r="F3209" s="359"/>
      <c r="G3209" s="359"/>
    </row>
    <row r="3210" spans="6:7" ht="15.75" customHeight="1">
      <c r="F3210" s="359"/>
      <c r="G3210" s="359"/>
    </row>
    <row r="3211" spans="6:7" ht="15.75" customHeight="1">
      <c r="F3211" s="359"/>
      <c r="G3211" s="359"/>
    </row>
    <row r="3212" spans="6:7" ht="15.75" customHeight="1">
      <c r="F3212" s="359"/>
      <c r="G3212" s="359"/>
    </row>
    <row r="3213" spans="6:7" ht="15.75" customHeight="1">
      <c r="F3213" s="359"/>
      <c r="G3213" s="359"/>
    </row>
    <row r="3214" spans="6:7" ht="15.75" customHeight="1">
      <c r="F3214" s="359"/>
      <c r="G3214" s="359"/>
    </row>
    <row r="3215" spans="6:7" ht="15.75" customHeight="1">
      <c r="F3215" s="359"/>
      <c r="G3215" s="359"/>
    </row>
    <row r="3216" spans="6:7" ht="15.75" customHeight="1">
      <c r="F3216" s="359"/>
      <c r="G3216" s="359"/>
    </row>
    <row r="3217" spans="6:7" ht="15.75" customHeight="1">
      <c r="F3217" s="359"/>
      <c r="G3217" s="359"/>
    </row>
    <row r="3218" spans="6:7" ht="15.75" customHeight="1">
      <c r="F3218" s="359"/>
      <c r="G3218" s="359"/>
    </row>
    <row r="3219" spans="6:7" ht="15.75" customHeight="1">
      <c r="F3219" s="359"/>
      <c r="G3219" s="359"/>
    </row>
    <row r="3220" spans="6:7" ht="15.75" customHeight="1">
      <c r="F3220" s="359"/>
      <c r="G3220" s="359"/>
    </row>
    <row r="3221" spans="6:7" ht="15.75" customHeight="1">
      <c r="F3221" s="359"/>
      <c r="G3221" s="359"/>
    </row>
    <row r="3222" spans="6:7" ht="15.75" customHeight="1">
      <c r="F3222" s="359"/>
      <c r="G3222" s="359"/>
    </row>
    <row r="3223" spans="6:7" ht="15.75" customHeight="1">
      <c r="F3223" s="359"/>
      <c r="G3223" s="359"/>
    </row>
    <row r="3224" spans="6:7" ht="15.75" customHeight="1">
      <c r="F3224" s="359"/>
      <c r="G3224" s="359"/>
    </row>
    <row r="3225" spans="6:7" ht="15.75" customHeight="1">
      <c r="F3225" s="359"/>
      <c r="G3225" s="359"/>
    </row>
    <row r="3226" spans="6:7" ht="15.75" customHeight="1">
      <c r="F3226" s="359"/>
      <c r="G3226" s="359"/>
    </row>
    <row r="3227" spans="6:7" ht="15.75" customHeight="1">
      <c r="F3227" s="359"/>
      <c r="G3227" s="359"/>
    </row>
    <row r="3228" spans="6:7" ht="15.75" customHeight="1">
      <c r="F3228" s="359"/>
      <c r="G3228" s="359"/>
    </row>
    <row r="3229" spans="6:7" ht="15.75" customHeight="1">
      <c r="F3229" s="359"/>
      <c r="G3229" s="359"/>
    </row>
    <row r="3230" spans="6:7" ht="15.75" customHeight="1">
      <c r="F3230" s="359"/>
      <c r="G3230" s="359"/>
    </row>
    <row r="3231" spans="6:7" ht="15.75" customHeight="1">
      <c r="F3231" s="359"/>
      <c r="G3231" s="359"/>
    </row>
    <row r="3232" spans="6:7" ht="15.75" customHeight="1">
      <c r="F3232" s="359"/>
      <c r="G3232" s="359"/>
    </row>
    <row r="3233" spans="6:7" ht="15.75" customHeight="1">
      <c r="F3233" s="359"/>
      <c r="G3233" s="359"/>
    </row>
    <row r="3234" spans="6:7" ht="15.75" customHeight="1">
      <c r="F3234" s="359"/>
      <c r="G3234" s="359"/>
    </row>
    <row r="3235" spans="6:7" ht="15.75" customHeight="1">
      <c r="F3235" s="359"/>
      <c r="G3235" s="359"/>
    </row>
    <row r="3236" spans="6:7" ht="15.75" customHeight="1">
      <c r="F3236" s="359"/>
      <c r="G3236" s="359"/>
    </row>
    <row r="3237" spans="6:7" ht="15.75" customHeight="1">
      <c r="F3237" s="359"/>
      <c r="G3237" s="359"/>
    </row>
    <row r="3238" spans="6:7" ht="15.75" customHeight="1">
      <c r="F3238" s="359"/>
      <c r="G3238" s="359"/>
    </row>
    <row r="3239" spans="6:7" ht="15.75" customHeight="1">
      <c r="F3239" s="359"/>
      <c r="G3239" s="359"/>
    </row>
    <row r="3240" spans="6:7" ht="15.75" customHeight="1">
      <c r="F3240" s="359"/>
      <c r="G3240" s="359"/>
    </row>
    <row r="3241" spans="6:7" ht="15.75" customHeight="1">
      <c r="F3241" s="359"/>
      <c r="G3241" s="359"/>
    </row>
    <row r="3242" spans="6:7" ht="15.75" customHeight="1">
      <c r="F3242" s="359"/>
      <c r="G3242" s="359"/>
    </row>
    <row r="3243" spans="6:7" ht="15.75" customHeight="1">
      <c r="F3243" s="359"/>
      <c r="G3243" s="359"/>
    </row>
    <row r="3244" spans="6:7" ht="15.75" customHeight="1">
      <c r="F3244" s="359"/>
      <c r="G3244" s="359"/>
    </row>
    <row r="3245" spans="6:7" ht="15.75" customHeight="1">
      <c r="F3245" s="359"/>
      <c r="G3245" s="359"/>
    </row>
    <row r="3246" spans="6:7" ht="15.75" customHeight="1">
      <c r="F3246" s="359"/>
      <c r="G3246" s="359"/>
    </row>
    <row r="3247" spans="6:7" ht="15.75" customHeight="1">
      <c r="F3247" s="359"/>
      <c r="G3247" s="359"/>
    </row>
    <row r="3248" spans="6:7" ht="15.75" customHeight="1">
      <c r="F3248" s="359"/>
      <c r="G3248" s="359"/>
    </row>
    <row r="3249" spans="6:7" ht="15.75" customHeight="1">
      <c r="F3249" s="359"/>
      <c r="G3249" s="359"/>
    </row>
    <row r="3250" spans="6:7" ht="15.75" customHeight="1">
      <c r="F3250" s="359"/>
      <c r="G3250" s="359"/>
    </row>
    <row r="3251" spans="6:7" ht="15.75" customHeight="1">
      <c r="F3251" s="359"/>
      <c r="G3251" s="359"/>
    </row>
    <row r="3252" spans="6:7" ht="15.75" customHeight="1">
      <c r="F3252" s="359"/>
      <c r="G3252" s="359"/>
    </row>
    <row r="3253" spans="6:7" ht="15.75" customHeight="1">
      <c r="F3253" s="359"/>
      <c r="G3253" s="359"/>
    </row>
    <row r="3254" spans="6:7" ht="15.75" customHeight="1">
      <c r="F3254" s="359"/>
      <c r="G3254" s="359"/>
    </row>
    <row r="3255" spans="6:7" ht="15.75" customHeight="1">
      <c r="F3255" s="359"/>
      <c r="G3255" s="359"/>
    </row>
    <row r="3256" spans="6:7" ht="15.75" customHeight="1">
      <c r="F3256" s="359"/>
      <c r="G3256" s="359"/>
    </row>
    <row r="3257" spans="6:7" ht="15.75" customHeight="1">
      <c r="F3257" s="359"/>
      <c r="G3257" s="359"/>
    </row>
    <row r="3258" spans="6:7" ht="15.75" customHeight="1">
      <c r="F3258" s="359"/>
      <c r="G3258" s="359"/>
    </row>
    <row r="3259" spans="6:7" ht="15.75" customHeight="1">
      <c r="F3259" s="359"/>
      <c r="G3259" s="359"/>
    </row>
    <row r="3260" spans="6:7" ht="15.75" customHeight="1">
      <c r="F3260" s="359"/>
      <c r="G3260" s="359"/>
    </row>
    <row r="3261" spans="6:7" ht="15.75" customHeight="1">
      <c r="F3261" s="359"/>
      <c r="G3261" s="359"/>
    </row>
    <row r="3262" spans="6:7" ht="15.75" customHeight="1">
      <c r="F3262" s="359"/>
      <c r="G3262" s="359"/>
    </row>
    <row r="3263" spans="6:7" ht="15.75" customHeight="1">
      <c r="F3263" s="359"/>
      <c r="G3263" s="359"/>
    </row>
    <row r="3264" spans="6:7" ht="15.75" customHeight="1">
      <c r="F3264" s="359"/>
      <c r="G3264" s="359"/>
    </row>
    <row r="3265" spans="6:7" ht="15.75" customHeight="1">
      <c r="F3265" s="359"/>
      <c r="G3265" s="359"/>
    </row>
    <row r="3266" spans="6:7" ht="15.75" customHeight="1">
      <c r="F3266" s="359"/>
      <c r="G3266" s="359"/>
    </row>
    <row r="3267" spans="6:7" ht="15.75" customHeight="1">
      <c r="F3267" s="359"/>
      <c r="G3267" s="359"/>
    </row>
    <row r="3268" spans="6:7" ht="15.75" customHeight="1">
      <c r="F3268" s="359"/>
      <c r="G3268" s="359"/>
    </row>
    <row r="3269" spans="6:7" ht="15.75" customHeight="1">
      <c r="F3269" s="359"/>
      <c r="G3269" s="359"/>
    </row>
    <row r="3270" spans="6:7" ht="15.75" customHeight="1">
      <c r="F3270" s="359"/>
      <c r="G3270" s="359"/>
    </row>
    <row r="3271" spans="6:7" ht="15.75" customHeight="1">
      <c r="F3271" s="359"/>
      <c r="G3271" s="359"/>
    </row>
    <row r="3272" spans="6:7" ht="15.75" customHeight="1">
      <c r="F3272" s="359"/>
      <c r="G3272" s="359"/>
    </row>
    <row r="3273" spans="6:7" ht="15.75" customHeight="1">
      <c r="F3273" s="359"/>
      <c r="G3273" s="359"/>
    </row>
    <row r="3274" spans="6:7" ht="15.75" customHeight="1">
      <c r="F3274" s="359"/>
      <c r="G3274" s="359"/>
    </row>
    <row r="3275" spans="6:7" ht="15.75" customHeight="1">
      <c r="F3275" s="359"/>
      <c r="G3275" s="359"/>
    </row>
    <row r="3276" spans="6:7" ht="15.75" customHeight="1">
      <c r="F3276" s="359"/>
      <c r="G3276" s="359"/>
    </row>
    <row r="3277" spans="6:7" ht="15.75" customHeight="1">
      <c r="F3277" s="359"/>
      <c r="G3277" s="359"/>
    </row>
    <row r="3278" spans="6:7" ht="15.75" customHeight="1">
      <c r="F3278" s="359"/>
      <c r="G3278" s="359"/>
    </row>
    <row r="3279" spans="6:7" ht="15.75" customHeight="1">
      <c r="F3279" s="359"/>
      <c r="G3279" s="359"/>
    </row>
    <row r="3280" spans="6:7" ht="15.75" customHeight="1">
      <c r="F3280" s="359"/>
      <c r="G3280" s="359"/>
    </row>
    <row r="3281" spans="6:7" ht="15.75" customHeight="1">
      <c r="F3281" s="359"/>
      <c r="G3281" s="359"/>
    </row>
    <row r="3282" spans="6:7" ht="15.75" customHeight="1">
      <c r="F3282" s="359"/>
      <c r="G3282" s="359"/>
    </row>
    <row r="3283" spans="6:7" ht="15.75" customHeight="1">
      <c r="F3283" s="359"/>
      <c r="G3283" s="359"/>
    </row>
    <row r="3284" spans="6:7" ht="15.75" customHeight="1">
      <c r="F3284" s="359"/>
      <c r="G3284" s="359"/>
    </row>
    <row r="3285" spans="6:7" ht="15.75" customHeight="1">
      <c r="F3285" s="359"/>
      <c r="G3285" s="359"/>
    </row>
    <row r="3286" spans="6:7" ht="15.75" customHeight="1">
      <c r="F3286" s="359"/>
      <c r="G3286" s="359"/>
    </row>
    <row r="3287" spans="6:7" ht="15.75" customHeight="1">
      <c r="F3287" s="359"/>
      <c r="G3287" s="359"/>
    </row>
    <row r="3288" spans="6:7" ht="15.75" customHeight="1">
      <c r="F3288" s="359"/>
      <c r="G3288" s="359"/>
    </row>
    <row r="3289" spans="6:7" ht="15.75" customHeight="1">
      <c r="F3289" s="359"/>
      <c r="G3289" s="359"/>
    </row>
    <row r="3290" spans="6:7" ht="15.75" customHeight="1">
      <c r="F3290" s="359"/>
      <c r="G3290" s="359"/>
    </row>
    <row r="3291" spans="6:7" ht="15.75" customHeight="1">
      <c r="F3291" s="359"/>
      <c r="G3291" s="359"/>
    </row>
    <row r="3292" spans="6:7" ht="15.75" customHeight="1">
      <c r="F3292" s="359"/>
      <c r="G3292" s="359"/>
    </row>
    <row r="3293" spans="6:7" ht="15.75" customHeight="1">
      <c r="F3293" s="359"/>
      <c r="G3293" s="359"/>
    </row>
    <row r="3294" spans="6:7" ht="15.75" customHeight="1">
      <c r="F3294" s="359"/>
      <c r="G3294" s="359"/>
    </row>
    <row r="3295" spans="6:7" ht="15.75" customHeight="1">
      <c r="F3295" s="359"/>
      <c r="G3295" s="359"/>
    </row>
    <row r="3296" spans="6:7" ht="15.75" customHeight="1">
      <c r="F3296" s="359"/>
      <c r="G3296" s="359"/>
    </row>
    <row r="3297" spans="6:7" ht="15.75" customHeight="1">
      <c r="F3297" s="359"/>
      <c r="G3297" s="359"/>
    </row>
    <row r="3298" spans="6:7" ht="15.75" customHeight="1">
      <c r="F3298" s="359"/>
      <c r="G3298" s="359"/>
    </row>
    <row r="3299" spans="6:7" ht="15.75" customHeight="1">
      <c r="F3299" s="359"/>
      <c r="G3299" s="359"/>
    </row>
    <row r="3300" spans="6:7" ht="15.75" customHeight="1">
      <c r="F3300" s="359"/>
      <c r="G3300" s="359"/>
    </row>
    <row r="3301" spans="6:7" ht="15.75" customHeight="1">
      <c r="F3301" s="359"/>
      <c r="G3301" s="359"/>
    </row>
    <row r="3302" spans="6:7" ht="15.75" customHeight="1">
      <c r="F3302" s="359"/>
      <c r="G3302" s="359"/>
    </row>
    <row r="3303" spans="6:7" ht="15.75" customHeight="1">
      <c r="F3303" s="359"/>
      <c r="G3303" s="359"/>
    </row>
    <row r="3304" spans="6:7" ht="15.75" customHeight="1">
      <c r="F3304" s="359"/>
      <c r="G3304" s="359"/>
    </row>
    <row r="3305" spans="6:7" ht="15.75" customHeight="1">
      <c r="F3305" s="359"/>
      <c r="G3305" s="359"/>
    </row>
    <row r="3306" spans="6:7" ht="15.75" customHeight="1">
      <c r="F3306" s="359"/>
      <c r="G3306" s="359"/>
    </row>
    <row r="3307" spans="6:7" ht="15.75" customHeight="1">
      <c r="F3307" s="359"/>
      <c r="G3307" s="359"/>
    </row>
    <row r="3308" spans="6:7" ht="15.75" customHeight="1">
      <c r="F3308" s="359"/>
      <c r="G3308" s="359"/>
    </row>
    <row r="3309" spans="6:7" ht="15.75" customHeight="1">
      <c r="F3309" s="359"/>
      <c r="G3309" s="359"/>
    </row>
    <row r="3310" spans="6:7" ht="15.75" customHeight="1">
      <c r="F3310" s="359"/>
      <c r="G3310" s="359"/>
    </row>
    <row r="3311" spans="6:7" ht="15.75" customHeight="1">
      <c r="F3311" s="359"/>
      <c r="G3311" s="359"/>
    </row>
    <row r="3312" spans="6:7" ht="15.75" customHeight="1">
      <c r="F3312" s="359"/>
      <c r="G3312" s="359"/>
    </row>
    <row r="3313" spans="6:7" ht="15.75" customHeight="1">
      <c r="F3313" s="359"/>
      <c r="G3313" s="359"/>
    </row>
    <row r="3314" spans="6:7" ht="15.75" customHeight="1">
      <c r="F3314" s="359"/>
      <c r="G3314" s="359"/>
    </row>
    <row r="3315" spans="6:7" ht="15.75" customHeight="1">
      <c r="F3315" s="359"/>
      <c r="G3315" s="359"/>
    </row>
    <row r="3316" spans="6:7" ht="15.75" customHeight="1">
      <c r="F3316" s="359"/>
      <c r="G3316" s="359"/>
    </row>
    <row r="3317" spans="6:7" ht="15.75" customHeight="1">
      <c r="F3317" s="359"/>
      <c r="G3317" s="359"/>
    </row>
    <row r="3318" spans="6:7" ht="15.75" customHeight="1">
      <c r="F3318" s="359"/>
      <c r="G3318" s="359"/>
    </row>
    <row r="3319" spans="6:7" ht="15.75" customHeight="1">
      <c r="F3319" s="359"/>
      <c r="G3319" s="359"/>
    </row>
    <row r="3320" spans="6:7" ht="15.75" customHeight="1">
      <c r="F3320" s="359"/>
      <c r="G3320" s="359"/>
    </row>
    <row r="3321" spans="6:7" ht="15.75" customHeight="1">
      <c r="F3321" s="359"/>
      <c r="G3321" s="359"/>
    </row>
    <row r="3322" spans="6:7" ht="15.75" customHeight="1">
      <c r="F3322" s="359"/>
      <c r="G3322" s="359"/>
    </row>
    <row r="3323" spans="6:7" ht="15.75" customHeight="1">
      <c r="F3323" s="359"/>
      <c r="G3323" s="359"/>
    </row>
    <row r="3324" spans="6:7" ht="15.75" customHeight="1">
      <c r="F3324" s="359"/>
      <c r="G3324" s="359"/>
    </row>
    <row r="3325" spans="6:7" ht="15.75" customHeight="1">
      <c r="F3325" s="359"/>
      <c r="G3325" s="359"/>
    </row>
    <row r="3326" spans="6:7" ht="15.75" customHeight="1">
      <c r="F3326" s="359"/>
      <c r="G3326" s="359"/>
    </row>
    <row r="3327" spans="6:7" ht="15.75" customHeight="1">
      <c r="F3327" s="359"/>
      <c r="G3327" s="359"/>
    </row>
    <row r="3328" spans="6:7" ht="15.75" customHeight="1">
      <c r="F3328" s="359"/>
      <c r="G3328" s="359"/>
    </row>
    <row r="3329" spans="6:7" ht="15.75" customHeight="1">
      <c r="F3329" s="359"/>
      <c r="G3329" s="359"/>
    </row>
    <row r="3330" spans="6:7" ht="15.75" customHeight="1">
      <c r="F3330" s="359"/>
      <c r="G3330" s="359"/>
    </row>
    <row r="3331" spans="6:7" ht="15.75" customHeight="1">
      <c r="F3331" s="359"/>
      <c r="G3331" s="359"/>
    </row>
    <row r="3332" spans="6:7" ht="15.75" customHeight="1">
      <c r="F3332" s="359"/>
      <c r="G3332" s="359"/>
    </row>
    <row r="3333" spans="6:7" ht="15.75" customHeight="1">
      <c r="F3333" s="359"/>
      <c r="G3333" s="359"/>
    </row>
    <row r="3334" spans="6:7" ht="15.75" customHeight="1">
      <c r="F3334" s="359"/>
      <c r="G3334" s="359"/>
    </row>
    <row r="3335" spans="6:7" ht="15.75" customHeight="1">
      <c r="F3335" s="359"/>
      <c r="G3335" s="359"/>
    </row>
    <row r="3336" spans="6:7" ht="15.75" customHeight="1">
      <c r="F3336" s="359"/>
      <c r="G3336" s="359"/>
    </row>
    <row r="3337" spans="6:7" ht="15.75" customHeight="1">
      <c r="F3337" s="359"/>
      <c r="G3337" s="359"/>
    </row>
    <row r="3338" spans="6:7" ht="15.75" customHeight="1">
      <c r="F3338" s="359"/>
      <c r="G3338" s="359"/>
    </row>
    <row r="3339" spans="6:7" ht="15.75" customHeight="1">
      <c r="F3339" s="359"/>
      <c r="G3339" s="359"/>
    </row>
    <row r="3340" spans="6:7" ht="15.75" customHeight="1">
      <c r="F3340" s="359"/>
      <c r="G3340" s="359"/>
    </row>
    <row r="3341" spans="6:7" ht="15.75" customHeight="1">
      <c r="F3341" s="359"/>
      <c r="G3341" s="359"/>
    </row>
    <row r="3342" spans="6:7" ht="15.75" customHeight="1">
      <c r="F3342" s="359"/>
      <c r="G3342" s="359"/>
    </row>
    <row r="3343" spans="6:7" ht="15.75" customHeight="1">
      <c r="F3343" s="359"/>
      <c r="G3343" s="359"/>
    </row>
    <row r="3344" spans="6:7" ht="15.75" customHeight="1">
      <c r="F3344" s="359"/>
      <c r="G3344" s="359"/>
    </row>
    <row r="3345" spans="6:7" ht="15.75" customHeight="1">
      <c r="F3345" s="359"/>
      <c r="G3345" s="359"/>
    </row>
    <row r="3346" spans="6:7" ht="15.75" customHeight="1">
      <c r="F3346" s="359"/>
      <c r="G3346" s="359"/>
    </row>
    <row r="3347" spans="6:7" ht="15.75" customHeight="1">
      <c r="F3347" s="359"/>
      <c r="G3347" s="359"/>
    </row>
    <row r="3348" spans="6:7" ht="15.75" customHeight="1">
      <c r="F3348" s="359"/>
      <c r="G3348" s="359"/>
    </row>
    <row r="3349" spans="6:7" ht="15.75" customHeight="1">
      <c r="F3349" s="359"/>
      <c r="G3349" s="359"/>
    </row>
    <row r="3350" spans="6:7" ht="15.75" customHeight="1">
      <c r="F3350" s="359"/>
      <c r="G3350" s="359"/>
    </row>
    <row r="3351" spans="6:7" ht="15.75" customHeight="1">
      <c r="F3351" s="359"/>
      <c r="G3351" s="359"/>
    </row>
    <row r="3352" spans="6:7" ht="15.75" customHeight="1">
      <c r="F3352" s="359"/>
      <c r="G3352" s="359"/>
    </row>
    <row r="3353" spans="6:7" ht="15.75" customHeight="1">
      <c r="F3353" s="359"/>
      <c r="G3353" s="359"/>
    </row>
    <row r="3354" spans="6:7" ht="15.75" customHeight="1">
      <c r="F3354" s="359"/>
      <c r="G3354" s="359"/>
    </row>
    <row r="3355" spans="6:7" ht="15.75" customHeight="1">
      <c r="F3355" s="359"/>
      <c r="G3355" s="359"/>
    </row>
    <row r="3356" spans="6:7" ht="15.75" customHeight="1">
      <c r="F3356" s="359"/>
      <c r="G3356" s="359"/>
    </row>
    <row r="3357" spans="6:7" ht="15.75" customHeight="1">
      <c r="F3357" s="359"/>
      <c r="G3357" s="359"/>
    </row>
    <row r="3358" spans="6:7" ht="15.75" customHeight="1">
      <c r="F3358" s="359"/>
      <c r="G3358" s="359"/>
    </row>
    <row r="3359" spans="6:7" ht="15.75" customHeight="1">
      <c r="F3359" s="359"/>
      <c r="G3359" s="359"/>
    </row>
    <row r="3360" spans="6:7" ht="15.75" customHeight="1">
      <c r="F3360" s="359"/>
      <c r="G3360" s="359"/>
    </row>
    <row r="3361" spans="6:7" ht="15.75" customHeight="1">
      <c r="F3361" s="359"/>
      <c r="G3361" s="359"/>
    </row>
    <row r="3362" spans="6:7" ht="15.75" customHeight="1">
      <c r="F3362" s="359"/>
      <c r="G3362" s="359"/>
    </row>
    <row r="3363" spans="6:7" ht="15.75" customHeight="1">
      <c r="F3363" s="359"/>
      <c r="G3363" s="359"/>
    </row>
    <row r="3364" spans="6:7" ht="15.75" customHeight="1">
      <c r="F3364" s="359"/>
      <c r="G3364" s="359"/>
    </row>
    <row r="3365" spans="6:7" ht="15.75" customHeight="1">
      <c r="F3365" s="359"/>
      <c r="G3365" s="359"/>
    </row>
    <row r="3366" spans="6:7" ht="15.75" customHeight="1">
      <c r="F3366" s="359"/>
      <c r="G3366" s="359"/>
    </row>
    <row r="3367" spans="6:7" ht="15.75" customHeight="1">
      <c r="F3367" s="359"/>
      <c r="G3367" s="359"/>
    </row>
    <row r="3368" spans="6:7" ht="15.75" customHeight="1">
      <c r="F3368" s="359"/>
      <c r="G3368" s="359"/>
    </row>
    <row r="3369" spans="6:7" ht="15.75" customHeight="1">
      <c r="F3369" s="359"/>
      <c r="G3369" s="359"/>
    </row>
    <row r="3370" spans="6:7" ht="15.75" customHeight="1">
      <c r="F3370" s="359"/>
      <c r="G3370" s="359"/>
    </row>
    <row r="3371" spans="6:7" ht="15.75" customHeight="1">
      <c r="F3371" s="359"/>
      <c r="G3371" s="359"/>
    </row>
    <row r="3372" spans="6:7" ht="15.75" customHeight="1">
      <c r="F3372" s="359"/>
      <c r="G3372" s="359"/>
    </row>
    <row r="3373" spans="6:7" ht="15.75" customHeight="1">
      <c r="F3373" s="359"/>
      <c r="G3373" s="359"/>
    </row>
    <row r="3374" spans="6:7" ht="15.75" customHeight="1">
      <c r="F3374" s="359"/>
      <c r="G3374" s="359"/>
    </row>
    <row r="3375" spans="6:7" ht="15.75" customHeight="1">
      <c r="F3375" s="359"/>
      <c r="G3375" s="359"/>
    </row>
    <row r="3376" spans="6:7" ht="15.75" customHeight="1">
      <c r="F3376" s="359"/>
      <c r="G3376" s="359"/>
    </row>
    <row r="3377" spans="6:7" ht="15.75" customHeight="1">
      <c r="F3377" s="359"/>
      <c r="G3377" s="359"/>
    </row>
    <row r="3378" spans="6:7" ht="15.75" customHeight="1">
      <c r="F3378" s="359"/>
      <c r="G3378" s="359"/>
    </row>
    <row r="3379" spans="6:7" ht="15.75" customHeight="1">
      <c r="F3379" s="359"/>
      <c r="G3379" s="359"/>
    </row>
    <row r="3380" spans="6:7" ht="15.75" customHeight="1">
      <c r="F3380" s="359"/>
      <c r="G3380" s="359"/>
    </row>
    <row r="3381" spans="6:7" ht="15.75" customHeight="1">
      <c r="F3381" s="359"/>
      <c r="G3381" s="359"/>
    </row>
    <row r="3382" spans="6:7" ht="15.75" customHeight="1">
      <c r="F3382" s="359"/>
      <c r="G3382" s="359"/>
    </row>
    <row r="3383" spans="6:7" ht="15.75" customHeight="1">
      <c r="F3383" s="359"/>
      <c r="G3383" s="359"/>
    </row>
    <row r="3384" spans="6:7" ht="15.75" customHeight="1">
      <c r="F3384" s="359"/>
      <c r="G3384" s="359"/>
    </row>
    <row r="3385" spans="6:7" ht="15.75" customHeight="1">
      <c r="F3385" s="359"/>
      <c r="G3385" s="359"/>
    </row>
    <row r="3386" spans="6:7" ht="15.75" customHeight="1">
      <c r="F3386" s="359"/>
      <c r="G3386" s="359"/>
    </row>
    <row r="3387" spans="6:7" ht="15.75" customHeight="1">
      <c r="F3387" s="359"/>
      <c r="G3387" s="359"/>
    </row>
    <row r="3388" spans="6:7" ht="15.75" customHeight="1">
      <c r="F3388" s="359"/>
      <c r="G3388" s="359"/>
    </row>
    <row r="3389" spans="6:7" ht="15.75" customHeight="1">
      <c r="F3389" s="359"/>
      <c r="G3389" s="359"/>
    </row>
    <row r="3390" spans="6:7" ht="15.75" customHeight="1">
      <c r="F3390" s="359"/>
      <c r="G3390" s="359"/>
    </row>
    <row r="3391" spans="6:7" ht="15.75" customHeight="1">
      <c r="F3391" s="359"/>
      <c r="G3391" s="359"/>
    </row>
    <row r="3392" spans="6:7" ht="15.75" customHeight="1">
      <c r="F3392" s="359"/>
      <c r="G3392" s="359"/>
    </row>
    <row r="3393" spans="6:7" ht="15.75" customHeight="1">
      <c r="F3393" s="359"/>
      <c r="G3393" s="359"/>
    </row>
    <row r="3394" spans="6:7" ht="15.75" customHeight="1">
      <c r="F3394" s="359"/>
      <c r="G3394" s="359"/>
    </row>
    <row r="3395" spans="6:7" ht="15.75" customHeight="1">
      <c r="F3395" s="359"/>
      <c r="G3395" s="359"/>
    </row>
    <row r="3396" spans="6:7" ht="15.75" customHeight="1">
      <c r="F3396" s="359"/>
      <c r="G3396" s="359"/>
    </row>
    <row r="3397" spans="6:7" ht="15.75" customHeight="1">
      <c r="F3397" s="359"/>
      <c r="G3397" s="359"/>
    </row>
    <row r="3398" spans="6:7" ht="15.75" customHeight="1">
      <c r="F3398" s="359"/>
      <c r="G3398" s="359"/>
    </row>
    <row r="3399" spans="6:7" ht="15.75" customHeight="1">
      <c r="F3399" s="359"/>
      <c r="G3399" s="359"/>
    </row>
    <row r="3400" spans="6:7" ht="15.75" customHeight="1">
      <c r="F3400" s="359"/>
      <c r="G3400" s="359"/>
    </row>
    <row r="3401" spans="6:7" ht="15.75" customHeight="1">
      <c r="F3401" s="359"/>
      <c r="G3401" s="359"/>
    </row>
    <row r="3402" spans="6:7" ht="15.75" customHeight="1">
      <c r="F3402" s="359"/>
      <c r="G3402" s="359"/>
    </row>
    <row r="3403" spans="6:7" ht="15.75" customHeight="1">
      <c r="F3403" s="359"/>
      <c r="G3403" s="359"/>
    </row>
    <row r="3404" spans="6:7" ht="15.75" customHeight="1">
      <c r="F3404" s="359"/>
      <c r="G3404" s="359"/>
    </row>
    <row r="3405" spans="6:7" ht="15.75" customHeight="1">
      <c r="F3405" s="359"/>
      <c r="G3405" s="359"/>
    </row>
    <row r="3406" spans="6:7" ht="15.75" customHeight="1">
      <c r="F3406" s="359"/>
      <c r="G3406" s="359"/>
    </row>
    <row r="3407" spans="6:7" ht="15.75" customHeight="1">
      <c r="F3407" s="359"/>
      <c r="G3407" s="359"/>
    </row>
    <row r="3408" spans="6:7" ht="15.75" customHeight="1">
      <c r="F3408" s="359"/>
      <c r="G3408" s="359"/>
    </row>
    <row r="3409" spans="6:7" ht="15.75" customHeight="1">
      <c r="F3409" s="359"/>
      <c r="G3409" s="359"/>
    </row>
    <row r="3410" spans="6:7" ht="15.75" customHeight="1">
      <c r="F3410" s="359"/>
      <c r="G3410" s="359"/>
    </row>
    <row r="3411" spans="6:7" ht="15.75" customHeight="1">
      <c r="F3411" s="359"/>
      <c r="G3411" s="359"/>
    </row>
    <row r="3412" spans="6:7" ht="15.75" customHeight="1">
      <c r="F3412" s="359"/>
      <c r="G3412" s="359"/>
    </row>
    <row r="3413" spans="6:7" ht="15.75" customHeight="1">
      <c r="F3413" s="359"/>
      <c r="G3413" s="359"/>
    </row>
    <row r="3414" spans="6:7" ht="15.75" customHeight="1">
      <c r="F3414" s="359"/>
      <c r="G3414" s="359"/>
    </row>
    <row r="3415" spans="6:7" ht="15.75" customHeight="1">
      <c r="F3415" s="359"/>
      <c r="G3415" s="359"/>
    </row>
    <row r="3416" spans="6:7" ht="15.75" customHeight="1">
      <c r="F3416" s="359"/>
      <c r="G3416" s="359"/>
    </row>
    <row r="3417" spans="6:7" ht="15.75" customHeight="1">
      <c r="F3417" s="359"/>
      <c r="G3417" s="359"/>
    </row>
    <row r="3418" spans="6:7" ht="15.75" customHeight="1">
      <c r="F3418" s="359"/>
      <c r="G3418" s="359"/>
    </row>
    <row r="3419" spans="6:7" ht="15.75" customHeight="1">
      <c r="F3419" s="359"/>
      <c r="G3419" s="359"/>
    </row>
    <row r="3420" spans="6:7" ht="15.75" customHeight="1">
      <c r="F3420" s="359"/>
      <c r="G3420" s="359"/>
    </row>
    <row r="3421" spans="6:7" ht="15.75" customHeight="1">
      <c r="F3421" s="359"/>
      <c r="G3421" s="359"/>
    </row>
    <row r="3422" spans="6:7" ht="15.75" customHeight="1">
      <c r="F3422" s="359"/>
      <c r="G3422" s="359"/>
    </row>
    <row r="3423" spans="6:7" ht="15.75" customHeight="1">
      <c r="F3423" s="359"/>
      <c r="G3423" s="359"/>
    </row>
    <row r="3424" spans="6:7" ht="15.75" customHeight="1">
      <c r="F3424" s="359"/>
      <c r="G3424" s="359"/>
    </row>
    <row r="3425" spans="6:7" ht="15.75" customHeight="1">
      <c r="F3425" s="359"/>
      <c r="G3425" s="359"/>
    </row>
    <row r="3426" spans="6:7" ht="15.75" customHeight="1">
      <c r="F3426" s="359"/>
      <c r="G3426" s="359"/>
    </row>
    <row r="3427" spans="6:7" ht="15.75" customHeight="1">
      <c r="F3427" s="359"/>
      <c r="G3427" s="359"/>
    </row>
    <row r="3428" spans="6:7" ht="15.75" customHeight="1">
      <c r="F3428" s="359"/>
      <c r="G3428" s="359"/>
    </row>
    <row r="3429" spans="6:7" ht="15.75" customHeight="1">
      <c r="F3429" s="359"/>
      <c r="G3429" s="359"/>
    </row>
    <row r="3430" spans="6:7" ht="15.75" customHeight="1">
      <c r="F3430" s="359"/>
      <c r="G3430" s="359"/>
    </row>
    <row r="3431" spans="6:7" ht="15.75" customHeight="1">
      <c r="F3431" s="359"/>
      <c r="G3431" s="359"/>
    </row>
    <row r="3432" spans="6:7" ht="15.75" customHeight="1">
      <c r="F3432" s="359"/>
      <c r="G3432" s="359"/>
    </row>
    <row r="3433" spans="6:7" ht="15.75" customHeight="1">
      <c r="F3433" s="359"/>
      <c r="G3433" s="359"/>
    </row>
    <row r="3434" spans="6:7" ht="15.75" customHeight="1">
      <c r="F3434" s="359"/>
      <c r="G3434" s="359"/>
    </row>
    <row r="3435" spans="6:7" ht="15.75" customHeight="1">
      <c r="F3435" s="359"/>
      <c r="G3435" s="359"/>
    </row>
    <row r="3436" spans="6:7" ht="15.75" customHeight="1">
      <c r="F3436" s="359"/>
      <c r="G3436" s="359"/>
    </row>
    <row r="3437" spans="6:7" ht="15.75" customHeight="1">
      <c r="F3437" s="359"/>
      <c r="G3437" s="359"/>
    </row>
    <row r="3438" spans="6:7" ht="15.75" customHeight="1">
      <c r="F3438" s="359"/>
      <c r="G3438" s="359"/>
    </row>
    <row r="3439" spans="6:7" ht="15.75" customHeight="1">
      <c r="F3439" s="359"/>
      <c r="G3439" s="359"/>
    </row>
    <row r="3440" spans="6:7" ht="15.75" customHeight="1">
      <c r="F3440" s="359"/>
      <c r="G3440" s="359"/>
    </row>
    <row r="3441" spans="6:7" ht="15.75" customHeight="1">
      <c r="F3441" s="359"/>
      <c r="G3441" s="359"/>
    </row>
    <row r="3442" spans="6:7" ht="15.75" customHeight="1">
      <c r="F3442" s="359"/>
      <c r="G3442" s="359"/>
    </row>
    <row r="3443" spans="6:7" ht="15.75" customHeight="1">
      <c r="F3443" s="359"/>
      <c r="G3443" s="359"/>
    </row>
    <row r="3444" spans="6:7" ht="15.75" customHeight="1">
      <c r="F3444" s="359"/>
      <c r="G3444" s="359"/>
    </row>
    <row r="3445" spans="6:7" ht="15.75" customHeight="1">
      <c r="F3445" s="359"/>
      <c r="G3445" s="359"/>
    </row>
    <row r="3446" spans="6:7" ht="15.75" customHeight="1">
      <c r="F3446" s="359"/>
      <c r="G3446" s="359"/>
    </row>
    <row r="3447" spans="6:7" ht="15.75" customHeight="1">
      <c r="F3447" s="359"/>
      <c r="G3447" s="359"/>
    </row>
    <row r="3448" spans="6:7" ht="15.75" customHeight="1">
      <c r="F3448" s="359"/>
      <c r="G3448" s="359"/>
    </row>
    <row r="3449" spans="6:7" ht="15.75" customHeight="1">
      <c r="F3449" s="359"/>
      <c r="G3449" s="359"/>
    </row>
    <row r="3450" spans="6:7" ht="15.75" customHeight="1">
      <c r="F3450" s="359"/>
      <c r="G3450" s="359"/>
    </row>
    <row r="3451" spans="6:7" ht="15.75" customHeight="1">
      <c r="F3451" s="359"/>
      <c r="G3451" s="359"/>
    </row>
    <row r="3452" spans="6:7" ht="15.75" customHeight="1">
      <c r="F3452" s="359"/>
      <c r="G3452" s="359"/>
    </row>
    <row r="3453" spans="6:7" ht="15.75" customHeight="1">
      <c r="F3453" s="359"/>
      <c r="G3453" s="359"/>
    </row>
    <row r="3454" spans="6:7" ht="15.75" customHeight="1">
      <c r="F3454" s="359"/>
      <c r="G3454" s="359"/>
    </row>
    <row r="3455" spans="6:7" ht="15.75" customHeight="1">
      <c r="F3455" s="359"/>
      <c r="G3455" s="359"/>
    </row>
    <row r="3456" spans="6:7" ht="15.75" customHeight="1">
      <c r="F3456" s="359"/>
      <c r="G3456" s="359"/>
    </row>
    <row r="3457" spans="6:7" ht="15.75" customHeight="1">
      <c r="F3457" s="359"/>
      <c r="G3457" s="359"/>
    </row>
    <row r="3458" spans="6:7" ht="15.75" customHeight="1">
      <c r="F3458" s="359"/>
      <c r="G3458" s="359"/>
    </row>
    <row r="3459" spans="6:7" ht="15.75" customHeight="1">
      <c r="F3459" s="359"/>
      <c r="G3459" s="359"/>
    </row>
    <row r="3460" spans="6:7" ht="15.75" customHeight="1">
      <c r="F3460" s="359"/>
      <c r="G3460" s="359"/>
    </row>
    <row r="3461" spans="6:7" ht="15.75" customHeight="1">
      <c r="F3461" s="359"/>
      <c r="G3461" s="359"/>
    </row>
    <row r="3462" spans="6:7" ht="15.75" customHeight="1">
      <c r="F3462" s="359"/>
      <c r="G3462" s="359"/>
    </row>
    <row r="3463" spans="6:7" ht="15.75" customHeight="1">
      <c r="F3463" s="359"/>
      <c r="G3463" s="359"/>
    </row>
    <row r="3464" spans="6:7" ht="15.75" customHeight="1">
      <c r="F3464" s="359"/>
      <c r="G3464" s="359"/>
    </row>
    <row r="3465" spans="6:7" ht="15.75" customHeight="1">
      <c r="F3465" s="359"/>
      <c r="G3465" s="359"/>
    </row>
    <row r="3466" spans="6:7" ht="15.75" customHeight="1">
      <c r="F3466" s="359"/>
      <c r="G3466" s="359"/>
    </row>
    <row r="3467" spans="6:7" ht="15.75" customHeight="1">
      <c r="F3467" s="359"/>
      <c r="G3467" s="359"/>
    </row>
    <row r="3468" spans="6:7" ht="15.75" customHeight="1">
      <c r="F3468" s="359"/>
      <c r="G3468" s="359"/>
    </row>
    <row r="3469" spans="6:7" ht="15.75" customHeight="1">
      <c r="F3469" s="359"/>
      <c r="G3469" s="359"/>
    </row>
    <row r="3470" spans="6:7" ht="15.75" customHeight="1">
      <c r="F3470" s="359"/>
      <c r="G3470" s="359"/>
    </row>
    <row r="3471" spans="6:7" ht="15.75" customHeight="1">
      <c r="F3471" s="359"/>
      <c r="G3471" s="359"/>
    </row>
    <row r="3472" spans="6:7" ht="15.75" customHeight="1">
      <c r="F3472" s="359"/>
      <c r="G3472" s="359"/>
    </row>
    <row r="3473" spans="6:7" ht="15.75" customHeight="1">
      <c r="F3473" s="359"/>
      <c r="G3473" s="359"/>
    </row>
    <row r="3474" spans="6:7" ht="15.75" customHeight="1">
      <c r="F3474" s="359"/>
      <c r="G3474" s="359"/>
    </row>
    <row r="3475" spans="6:7" ht="15.75" customHeight="1">
      <c r="F3475" s="359"/>
      <c r="G3475" s="359"/>
    </row>
    <row r="3476" spans="6:7" ht="15.75" customHeight="1">
      <c r="F3476" s="359"/>
      <c r="G3476" s="359"/>
    </row>
    <row r="3477" spans="6:7" ht="15.75" customHeight="1">
      <c r="F3477" s="359"/>
      <c r="G3477" s="359"/>
    </row>
    <row r="3478" spans="6:7" ht="15.75" customHeight="1">
      <c r="F3478" s="359"/>
      <c r="G3478" s="359"/>
    </row>
    <row r="3479" spans="6:7" ht="15.75" customHeight="1">
      <c r="F3479" s="359"/>
      <c r="G3479" s="359"/>
    </row>
    <row r="3480" spans="6:7" ht="15.75" customHeight="1">
      <c r="F3480" s="359"/>
      <c r="G3480" s="359"/>
    </row>
    <row r="3481" spans="6:7" ht="15.75" customHeight="1">
      <c r="F3481" s="359"/>
      <c r="G3481" s="359"/>
    </row>
    <row r="3482" spans="6:7" ht="15.75" customHeight="1">
      <c r="F3482" s="359"/>
      <c r="G3482" s="359"/>
    </row>
    <row r="3483" spans="6:7" ht="15.75" customHeight="1">
      <c r="F3483" s="359"/>
      <c r="G3483" s="359"/>
    </row>
    <row r="3484" spans="6:7" ht="15.75" customHeight="1">
      <c r="F3484" s="359"/>
      <c r="G3484" s="359"/>
    </row>
    <row r="3485" spans="6:7" ht="15.75" customHeight="1">
      <c r="F3485" s="359"/>
      <c r="G3485" s="359"/>
    </row>
    <row r="3486" spans="6:7" ht="15.75" customHeight="1">
      <c r="F3486" s="359"/>
      <c r="G3486" s="359"/>
    </row>
    <row r="3487" spans="6:7" ht="15.75" customHeight="1">
      <c r="F3487" s="359"/>
      <c r="G3487" s="359"/>
    </row>
    <row r="3488" spans="6:7" ht="15.75" customHeight="1">
      <c r="F3488" s="359"/>
      <c r="G3488" s="359"/>
    </row>
    <row r="3489" spans="6:7" ht="15.75" customHeight="1">
      <c r="F3489" s="359"/>
      <c r="G3489" s="359"/>
    </row>
    <row r="3490" spans="6:7" ht="15.75" customHeight="1">
      <c r="F3490" s="359"/>
      <c r="G3490" s="359"/>
    </row>
    <row r="3491" spans="6:7" ht="15.75" customHeight="1">
      <c r="F3491" s="359"/>
      <c r="G3491" s="359"/>
    </row>
    <row r="3492" spans="6:7" ht="15.75" customHeight="1">
      <c r="F3492" s="359"/>
      <c r="G3492" s="359"/>
    </row>
    <row r="3493" spans="6:7" ht="15.75" customHeight="1">
      <c r="F3493" s="359"/>
      <c r="G3493" s="359"/>
    </row>
    <row r="3494" spans="6:7" ht="15.75" customHeight="1">
      <c r="F3494" s="359"/>
      <c r="G3494" s="359"/>
    </row>
    <row r="3495" spans="6:7" ht="15.75" customHeight="1">
      <c r="F3495" s="359"/>
      <c r="G3495" s="359"/>
    </row>
    <row r="3496" spans="6:7" ht="15.75" customHeight="1">
      <c r="F3496" s="359"/>
      <c r="G3496" s="359"/>
    </row>
    <row r="3497" spans="6:7" ht="15.75" customHeight="1">
      <c r="F3497" s="359"/>
      <c r="G3497" s="359"/>
    </row>
    <row r="3498" spans="6:7" ht="15.75" customHeight="1">
      <c r="F3498" s="359"/>
      <c r="G3498" s="359"/>
    </row>
    <row r="3499" spans="6:7" ht="15.75" customHeight="1">
      <c r="F3499" s="359"/>
      <c r="G3499" s="359"/>
    </row>
    <row r="3500" spans="6:7" ht="15.75" customHeight="1">
      <c r="F3500" s="359"/>
      <c r="G3500" s="359"/>
    </row>
    <row r="3501" spans="6:7" ht="15.75" customHeight="1">
      <c r="F3501" s="359"/>
      <c r="G3501" s="359"/>
    </row>
    <row r="3502" spans="6:7" ht="15.75" customHeight="1">
      <c r="F3502" s="359"/>
      <c r="G3502" s="359"/>
    </row>
    <row r="3503" spans="6:7" ht="15.75" customHeight="1">
      <c r="F3503" s="359"/>
      <c r="G3503" s="359"/>
    </row>
    <row r="3504" spans="6:7" ht="15.75" customHeight="1">
      <c r="F3504" s="359"/>
      <c r="G3504" s="359"/>
    </row>
    <row r="3505" spans="6:7" ht="15.75" customHeight="1">
      <c r="F3505" s="359"/>
      <c r="G3505" s="359"/>
    </row>
    <row r="3506" spans="6:7" ht="15.75" customHeight="1">
      <c r="F3506" s="359"/>
      <c r="G3506" s="359"/>
    </row>
    <row r="3507" spans="6:7" ht="15.75" customHeight="1">
      <c r="F3507" s="359"/>
      <c r="G3507" s="359"/>
    </row>
    <row r="3508" spans="6:7" ht="15.75" customHeight="1">
      <c r="F3508" s="359"/>
      <c r="G3508" s="359"/>
    </row>
    <row r="3509" spans="6:7" ht="15.75" customHeight="1">
      <c r="F3509" s="359"/>
      <c r="G3509" s="359"/>
    </row>
    <row r="3510" spans="6:7" ht="15.75" customHeight="1">
      <c r="F3510" s="359"/>
      <c r="G3510" s="359"/>
    </row>
    <row r="3511" spans="6:7" ht="15.75" customHeight="1">
      <c r="F3511" s="359"/>
      <c r="G3511" s="359"/>
    </row>
    <row r="3512" spans="6:7" ht="15.75" customHeight="1">
      <c r="F3512" s="359"/>
      <c r="G3512" s="359"/>
    </row>
    <row r="3513" spans="6:7" ht="15.75" customHeight="1">
      <c r="F3513" s="359"/>
      <c r="G3513" s="359"/>
    </row>
    <row r="3514" spans="6:7" ht="15.75" customHeight="1">
      <c r="F3514" s="359"/>
      <c r="G3514" s="359"/>
    </row>
    <row r="3515" spans="6:7" ht="15.75" customHeight="1">
      <c r="F3515" s="359"/>
      <c r="G3515" s="359"/>
    </row>
    <row r="3516" spans="6:7" ht="15.75" customHeight="1">
      <c r="F3516" s="359"/>
      <c r="G3516" s="359"/>
    </row>
    <row r="3517" spans="6:7" ht="15.75" customHeight="1">
      <c r="F3517" s="359"/>
      <c r="G3517" s="359"/>
    </row>
    <row r="3518" spans="6:7" ht="15.75" customHeight="1">
      <c r="F3518" s="359"/>
      <c r="G3518" s="359"/>
    </row>
    <row r="3519" spans="6:7" ht="15.75" customHeight="1">
      <c r="F3519" s="359"/>
      <c r="G3519" s="359"/>
    </row>
    <row r="3520" spans="6:7" ht="15.75" customHeight="1">
      <c r="F3520" s="359"/>
      <c r="G3520" s="359"/>
    </row>
    <row r="3521" spans="6:7" ht="15.75" customHeight="1">
      <c r="F3521" s="359"/>
      <c r="G3521" s="359"/>
    </row>
    <row r="3522" spans="6:7" ht="15.75" customHeight="1">
      <c r="F3522" s="359"/>
      <c r="G3522" s="359"/>
    </row>
    <row r="3523" spans="6:7" ht="15.75" customHeight="1">
      <c r="F3523" s="359"/>
      <c r="G3523" s="359"/>
    </row>
    <row r="3524" spans="6:7" ht="15.75" customHeight="1">
      <c r="F3524" s="359"/>
      <c r="G3524" s="359"/>
    </row>
    <row r="3525" spans="6:7" ht="15.75" customHeight="1">
      <c r="F3525" s="359"/>
      <c r="G3525" s="359"/>
    </row>
    <row r="3526" spans="6:7" ht="15.75" customHeight="1">
      <c r="F3526" s="359"/>
      <c r="G3526" s="359"/>
    </row>
    <row r="3527" spans="6:7" ht="15.75" customHeight="1">
      <c r="F3527" s="359"/>
      <c r="G3527" s="359"/>
    </row>
    <row r="3528" spans="6:7" ht="15.75" customHeight="1">
      <c r="F3528" s="359"/>
      <c r="G3528" s="359"/>
    </row>
    <row r="3529" spans="6:7" ht="15.75" customHeight="1">
      <c r="F3529" s="359"/>
      <c r="G3529" s="359"/>
    </row>
    <row r="3530" spans="6:7" ht="15.75" customHeight="1">
      <c r="F3530" s="359"/>
      <c r="G3530" s="359"/>
    </row>
    <row r="3531" spans="6:7" ht="15.75" customHeight="1">
      <c r="F3531" s="359"/>
      <c r="G3531" s="359"/>
    </row>
    <row r="3532" spans="6:7" ht="15.75" customHeight="1">
      <c r="F3532" s="359"/>
      <c r="G3532" s="359"/>
    </row>
    <row r="3533" spans="6:7" ht="15.75" customHeight="1">
      <c r="F3533" s="359"/>
      <c r="G3533" s="359"/>
    </row>
    <row r="3534" spans="6:7" ht="15.75" customHeight="1">
      <c r="F3534" s="359"/>
      <c r="G3534" s="359"/>
    </row>
    <row r="3535" spans="6:7" ht="15.75" customHeight="1">
      <c r="F3535" s="359"/>
      <c r="G3535" s="359"/>
    </row>
    <row r="3536" spans="6:7" ht="15.75" customHeight="1">
      <c r="F3536" s="359"/>
      <c r="G3536" s="359"/>
    </row>
    <row r="3537" spans="6:7" ht="15.75" customHeight="1">
      <c r="F3537" s="359"/>
      <c r="G3537" s="359"/>
    </row>
    <row r="3538" spans="6:7" ht="15.75" customHeight="1">
      <c r="F3538" s="359"/>
      <c r="G3538" s="359"/>
    </row>
    <row r="3539" spans="6:7" ht="15.75" customHeight="1">
      <c r="F3539" s="359"/>
      <c r="G3539" s="359"/>
    </row>
    <row r="3540" spans="6:7" ht="15.75" customHeight="1">
      <c r="F3540" s="359"/>
      <c r="G3540" s="359"/>
    </row>
    <row r="3541" spans="6:7" ht="15.75" customHeight="1">
      <c r="F3541" s="359"/>
      <c r="G3541" s="359"/>
    </row>
    <row r="3542" spans="6:7" ht="15.75" customHeight="1">
      <c r="F3542" s="359"/>
      <c r="G3542" s="359"/>
    </row>
    <row r="3543" spans="6:7" ht="15.75" customHeight="1">
      <c r="F3543" s="359"/>
      <c r="G3543" s="359"/>
    </row>
    <row r="3544" spans="6:7" ht="15.75" customHeight="1">
      <c r="F3544" s="359"/>
      <c r="G3544" s="359"/>
    </row>
    <row r="3545" spans="6:7" ht="15.75" customHeight="1">
      <c r="F3545" s="359"/>
      <c r="G3545" s="359"/>
    </row>
    <row r="3546" spans="6:7" ht="15.75" customHeight="1">
      <c r="F3546" s="359"/>
      <c r="G3546" s="359"/>
    </row>
    <row r="3547" spans="6:7" ht="15.75" customHeight="1">
      <c r="F3547" s="359"/>
      <c r="G3547" s="359"/>
    </row>
    <row r="3548" spans="6:7" ht="15.75" customHeight="1">
      <c r="F3548" s="359"/>
      <c r="G3548" s="359"/>
    </row>
    <row r="3549" spans="6:7" ht="15.75" customHeight="1">
      <c r="F3549" s="359"/>
      <c r="G3549" s="359"/>
    </row>
    <row r="3550" spans="6:7" ht="15.75" customHeight="1">
      <c r="F3550" s="359"/>
      <c r="G3550" s="359"/>
    </row>
    <row r="3551" spans="6:7" ht="15.75" customHeight="1">
      <c r="F3551" s="359"/>
      <c r="G3551" s="359"/>
    </row>
    <row r="3552" spans="6:7" ht="15.75" customHeight="1">
      <c r="F3552" s="359"/>
      <c r="G3552" s="359"/>
    </row>
    <row r="3553" spans="6:7" ht="15.75" customHeight="1">
      <c r="F3553" s="359"/>
      <c r="G3553" s="359"/>
    </row>
    <row r="3554" spans="6:7" ht="15.75" customHeight="1">
      <c r="F3554" s="359"/>
      <c r="G3554" s="359"/>
    </row>
    <row r="3555" spans="6:7" ht="15.75" customHeight="1">
      <c r="F3555" s="359"/>
      <c r="G3555" s="359"/>
    </row>
    <row r="3556" spans="6:7" ht="15.75" customHeight="1">
      <c r="F3556" s="359"/>
      <c r="G3556" s="359"/>
    </row>
    <row r="3557" spans="6:7" ht="15.75" customHeight="1">
      <c r="F3557" s="359"/>
      <c r="G3557" s="359"/>
    </row>
    <row r="3558" spans="6:7" ht="15.75" customHeight="1">
      <c r="F3558" s="359"/>
      <c r="G3558" s="359"/>
    </row>
    <row r="3559" spans="6:7" ht="15.75" customHeight="1">
      <c r="F3559" s="359"/>
      <c r="G3559" s="359"/>
    </row>
    <row r="3560" spans="6:7" ht="15.75" customHeight="1">
      <c r="F3560" s="359"/>
      <c r="G3560" s="359"/>
    </row>
    <row r="3561" spans="6:7" ht="15.75" customHeight="1">
      <c r="F3561" s="359"/>
      <c r="G3561" s="359"/>
    </row>
    <row r="3562" spans="6:7" ht="15.75" customHeight="1">
      <c r="F3562" s="359"/>
      <c r="G3562" s="359"/>
    </row>
    <row r="3563" spans="6:7" ht="15.75" customHeight="1">
      <c r="F3563" s="359"/>
      <c r="G3563" s="359"/>
    </row>
    <row r="3564" spans="6:7" ht="15.75" customHeight="1">
      <c r="F3564" s="359"/>
      <c r="G3564" s="359"/>
    </row>
    <row r="3565" spans="6:7" ht="15.75" customHeight="1">
      <c r="F3565" s="359"/>
      <c r="G3565" s="359"/>
    </row>
    <row r="3566" spans="6:7" ht="15.75" customHeight="1">
      <c r="F3566" s="359"/>
      <c r="G3566" s="359"/>
    </row>
    <row r="3567" spans="6:7" ht="15.75" customHeight="1">
      <c r="F3567" s="359"/>
      <c r="G3567" s="359"/>
    </row>
    <row r="3568" spans="6:7" ht="15.75" customHeight="1">
      <c r="F3568" s="359"/>
      <c r="G3568" s="359"/>
    </row>
    <row r="3569" spans="6:7" ht="15.75" customHeight="1">
      <c r="F3569" s="359"/>
      <c r="G3569" s="359"/>
    </row>
    <row r="3570" spans="6:7" ht="15.75" customHeight="1">
      <c r="F3570" s="359"/>
      <c r="G3570" s="359"/>
    </row>
    <row r="3571" spans="6:7" ht="15.75" customHeight="1">
      <c r="F3571" s="359"/>
      <c r="G3571" s="359"/>
    </row>
    <row r="3572" spans="6:7" ht="15.75" customHeight="1">
      <c r="F3572" s="359"/>
      <c r="G3572" s="359"/>
    </row>
    <row r="3573" spans="6:7" ht="15.75" customHeight="1">
      <c r="F3573" s="359"/>
      <c r="G3573" s="359"/>
    </row>
    <row r="3574" spans="6:7" ht="15.75" customHeight="1">
      <c r="F3574" s="359"/>
      <c r="G3574" s="359"/>
    </row>
    <row r="3575" spans="6:7" ht="15.75" customHeight="1">
      <c r="F3575" s="359"/>
      <c r="G3575" s="359"/>
    </row>
    <row r="3576" spans="6:7" ht="15.75" customHeight="1">
      <c r="F3576" s="359"/>
      <c r="G3576" s="359"/>
    </row>
    <row r="3577" spans="6:7" ht="15.75" customHeight="1">
      <c r="F3577" s="359"/>
      <c r="G3577" s="359"/>
    </row>
    <row r="3578" spans="6:7" ht="15.75" customHeight="1">
      <c r="F3578" s="359"/>
      <c r="G3578" s="359"/>
    </row>
    <row r="3579" spans="6:7" ht="15.75" customHeight="1">
      <c r="F3579" s="359"/>
      <c r="G3579" s="359"/>
    </row>
    <row r="3580" spans="6:7" ht="15.75" customHeight="1">
      <c r="F3580" s="359"/>
      <c r="G3580" s="359"/>
    </row>
    <row r="3581" spans="6:7" ht="15.75" customHeight="1">
      <c r="F3581" s="359"/>
      <c r="G3581" s="359"/>
    </row>
    <row r="3582" spans="6:7" ht="15.75" customHeight="1">
      <c r="F3582" s="359"/>
      <c r="G3582" s="359"/>
    </row>
    <row r="3583" spans="6:7" ht="15.75" customHeight="1">
      <c r="F3583" s="359"/>
      <c r="G3583" s="359"/>
    </row>
    <row r="3584" spans="6:7" ht="15.75" customHeight="1">
      <c r="F3584" s="359"/>
      <c r="G3584" s="359"/>
    </row>
    <row r="3585" spans="6:7" ht="15.75" customHeight="1">
      <c r="F3585" s="359"/>
      <c r="G3585" s="359"/>
    </row>
    <row r="3586" spans="6:7" ht="15.75" customHeight="1">
      <c r="F3586" s="359"/>
      <c r="G3586" s="359"/>
    </row>
    <row r="3587" spans="6:7" ht="15.75" customHeight="1">
      <c r="F3587" s="359"/>
      <c r="G3587" s="359"/>
    </row>
    <row r="3588" spans="6:7" ht="15.75" customHeight="1">
      <c r="F3588" s="359"/>
      <c r="G3588" s="359"/>
    </row>
    <row r="3589" spans="6:7" ht="15.75" customHeight="1">
      <c r="F3589" s="359"/>
      <c r="G3589" s="359"/>
    </row>
    <row r="3590" spans="6:7" ht="15.75" customHeight="1">
      <c r="F3590" s="359"/>
      <c r="G3590" s="359"/>
    </row>
    <row r="3591" spans="6:7" ht="15.75" customHeight="1">
      <c r="F3591" s="359"/>
      <c r="G3591" s="359"/>
    </row>
    <row r="3592" spans="6:7" ht="15.75" customHeight="1">
      <c r="F3592" s="359"/>
      <c r="G3592" s="359"/>
    </row>
    <row r="3593" spans="6:7" ht="15.75" customHeight="1">
      <c r="F3593" s="359"/>
      <c r="G3593" s="359"/>
    </row>
    <row r="3594" spans="6:7" ht="15.75" customHeight="1">
      <c r="F3594" s="359"/>
      <c r="G3594" s="359"/>
    </row>
    <row r="3595" spans="6:7" ht="15.75" customHeight="1">
      <c r="F3595" s="359"/>
      <c r="G3595" s="359"/>
    </row>
    <row r="3596" spans="6:7" ht="15.75" customHeight="1">
      <c r="F3596" s="359"/>
      <c r="G3596" s="359"/>
    </row>
    <row r="3597" spans="6:7" ht="15.75" customHeight="1">
      <c r="F3597" s="359"/>
      <c r="G3597" s="359"/>
    </row>
    <row r="3598" spans="6:7" ht="15.75" customHeight="1">
      <c r="F3598" s="359"/>
      <c r="G3598" s="359"/>
    </row>
    <row r="3599" spans="6:7" ht="15.75" customHeight="1">
      <c r="F3599" s="359"/>
      <c r="G3599" s="359"/>
    </row>
    <row r="3600" spans="6:7" ht="15.75" customHeight="1">
      <c r="F3600" s="359"/>
      <c r="G3600" s="359"/>
    </row>
    <row r="3601" spans="6:7" ht="15.75" customHeight="1">
      <c r="F3601" s="359"/>
      <c r="G3601" s="359"/>
    </row>
    <row r="3602" spans="6:7" ht="15.75" customHeight="1">
      <c r="F3602" s="359"/>
      <c r="G3602" s="359"/>
    </row>
    <row r="3603" spans="6:7" ht="15.75" customHeight="1">
      <c r="F3603" s="359"/>
      <c r="G3603" s="359"/>
    </row>
    <row r="3604" spans="6:7" ht="15.75" customHeight="1">
      <c r="F3604" s="359"/>
      <c r="G3604" s="359"/>
    </row>
    <row r="3605" spans="6:7" ht="15.75" customHeight="1">
      <c r="F3605" s="359"/>
      <c r="G3605" s="359"/>
    </row>
    <row r="3606" spans="6:7" ht="15.75" customHeight="1">
      <c r="F3606" s="359"/>
      <c r="G3606" s="359"/>
    </row>
    <row r="3607" spans="6:7" ht="15.75" customHeight="1">
      <c r="F3607" s="359"/>
      <c r="G3607" s="359"/>
    </row>
    <row r="3608" spans="6:7" ht="15.75" customHeight="1">
      <c r="F3608" s="359"/>
      <c r="G3608" s="359"/>
    </row>
    <row r="3609" spans="6:7" ht="15.75" customHeight="1">
      <c r="F3609" s="359"/>
      <c r="G3609" s="359"/>
    </row>
    <row r="3610" spans="6:7" ht="15.75" customHeight="1">
      <c r="F3610" s="359"/>
      <c r="G3610" s="359"/>
    </row>
    <row r="3611" spans="6:7" ht="15.75" customHeight="1">
      <c r="F3611" s="359"/>
      <c r="G3611" s="359"/>
    </row>
    <row r="3612" spans="6:7" ht="15.75" customHeight="1">
      <c r="F3612" s="359"/>
      <c r="G3612" s="359"/>
    </row>
    <row r="3613" spans="6:7" ht="15.75" customHeight="1">
      <c r="F3613" s="359"/>
      <c r="G3613" s="359"/>
    </row>
    <row r="3614" spans="6:7" ht="15.75" customHeight="1">
      <c r="F3614" s="359"/>
      <c r="G3614" s="359"/>
    </row>
    <row r="3615" spans="6:7" ht="15.75" customHeight="1">
      <c r="F3615" s="359"/>
      <c r="G3615" s="359"/>
    </row>
    <row r="3616" spans="6:7" ht="15.75" customHeight="1">
      <c r="F3616" s="359"/>
      <c r="G3616" s="359"/>
    </row>
    <row r="3617" spans="6:7" ht="15.75" customHeight="1">
      <c r="F3617" s="359"/>
      <c r="G3617" s="359"/>
    </row>
    <row r="3618" spans="6:7" ht="15.75" customHeight="1">
      <c r="F3618" s="359"/>
      <c r="G3618" s="359"/>
    </row>
    <row r="3619" spans="6:7" ht="15.75" customHeight="1">
      <c r="F3619" s="359"/>
      <c r="G3619" s="359"/>
    </row>
    <row r="3620" spans="6:7" ht="15.75" customHeight="1">
      <c r="F3620" s="359"/>
      <c r="G3620" s="359"/>
    </row>
    <row r="3621" spans="6:7" ht="15.75" customHeight="1">
      <c r="F3621" s="359"/>
      <c r="G3621" s="359"/>
    </row>
    <row r="3622" spans="6:7" ht="15.75" customHeight="1">
      <c r="F3622" s="359"/>
      <c r="G3622" s="359"/>
    </row>
    <row r="3623" spans="6:7" ht="15.75" customHeight="1">
      <c r="F3623" s="359"/>
      <c r="G3623" s="359"/>
    </row>
    <row r="3624" spans="6:7" ht="15.75" customHeight="1">
      <c r="F3624" s="359"/>
      <c r="G3624" s="359"/>
    </row>
    <row r="3625" spans="6:7" ht="15.75" customHeight="1">
      <c r="F3625" s="359"/>
      <c r="G3625" s="359"/>
    </row>
    <row r="3626" spans="6:7" ht="15.75" customHeight="1">
      <c r="F3626" s="359"/>
      <c r="G3626" s="359"/>
    </row>
    <row r="3627" spans="6:7" ht="15.75" customHeight="1">
      <c r="F3627" s="359"/>
      <c r="G3627" s="359"/>
    </row>
    <row r="3628" spans="6:7" ht="15.75" customHeight="1">
      <c r="F3628" s="359"/>
      <c r="G3628" s="359"/>
    </row>
    <row r="3629" spans="6:7" ht="15.75" customHeight="1">
      <c r="F3629" s="359"/>
      <c r="G3629" s="359"/>
    </row>
    <row r="3630" spans="6:7" ht="15.75" customHeight="1">
      <c r="F3630" s="359"/>
      <c r="G3630" s="359"/>
    </row>
    <row r="3631" spans="6:7" ht="15.75" customHeight="1">
      <c r="F3631" s="359"/>
      <c r="G3631" s="359"/>
    </row>
    <row r="3632" spans="6:7" ht="15.75" customHeight="1">
      <c r="F3632" s="359"/>
      <c r="G3632" s="359"/>
    </row>
    <row r="3633" spans="6:7" ht="15.75" customHeight="1">
      <c r="F3633" s="359"/>
      <c r="G3633" s="359"/>
    </row>
    <row r="3634" spans="6:7" ht="15.75" customHeight="1">
      <c r="F3634" s="359"/>
      <c r="G3634" s="359"/>
    </row>
    <row r="3635" spans="6:7" ht="15.75" customHeight="1">
      <c r="F3635" s="359"/>
      <c r="G3635" s="359"/>
    </row>
    <row r="3636" spans="6:7" ht="15.75" customHeight="1">
      <c r="F3636" s="359"/>
      <c r="G3636" s="359"/>
    </row>
    <row r="3637" spans="6:7" ht="15.75" customHeight="1">
      <c r="F3637" s="359"/>
      <c r="G3637" s="359"/>
    </row>
    <row r="3638" spans="6:7" ht="15.75" customHeight="1">
      <c r="F3638" s="359"/>
      <c r="G3638" s="359"/>
    </row>
    <row r="3639" spans="6:7" ht="15.75" customHeight="1">
      <c r="F3639" s="359"/>
      <c r="G3639" s="359"/>
    </row>
    <row r="3640" spans="6:7" ht="15.75" customHeight="1">
      <c r="F3640" s="359"/>
      <c r="G3640" s="359"/>
    </row>
    <row r="3641" spans="6:7" ht="15.75" customHeight="1">
      <c r="F3641" s="359"/>
      <c r="G3641" s="359"/>
    </row>
    <row r="3642" spans="6:7" ht="15.75" customHeight="1">
      <c r="F3642" s="359"/>
      <c r="G3642" s="359"/>
    </row>
    <row r="3643" spans="6:7" ht="15.75" customHeight="1">
      <c r="F3643" s="359"/>
      <c r="G3643" s="359"/>
    </row>
    <row r="3644" spans="6:7" ht="15.75" customHeight="1">
      <c r="F3644" s="359"/>
      <c r="G3644" s="359"/>
    </row>
    <row r="3645" spans="6:7" ht="15.75" customHeight="1">
      <c r="F3645" s="359"/>
      <c r="G3645" s="359"/>
    </row>
    <row r="3646" spans="6:7" ht="15.75" customHeight="1">
      <c r="F3646" s="359"/>
      <c r="G3646" s="359"/>
    </row>
    <row r="3647" spans="6:7" ht="15.75" customHeight="1">
      <c r="F3647" s="359"/>
      <c r="G3647" s="359"/>
    </row>
    <row r="3648" spans="6:7" ht="15.75" customHeight="1">
      <c r="F3648" s="359"/>
      <c r="G3648" s="359"/>
    </row>
    <row r="3649" spans="6:7" ht="15.75" customHeight="1">
      <c r="F3649" s="359"/>
      <c r="G3649" s="359"/>
    </row>
    <row r="3650" spans="6:7" ht="15.75" customHeight="1">
      <c r="F3650" s="359"/>
      <c r="G3650" s="359"/>
    </row>
    <row r="3651" spans="6:7" ht="15.75" customHeight="1">
      <c r="F3651" s="359"/>
      <c r="G3651" s="359"/>
    </row>
    <row r="3652" spans="6:7" ht="15.75" customHeight="1">
      <c r="F3652" s="359"/>
      <c r="G3652" s="359"/>
    </row>
    <row r="3653" spans="6:7" ht="15.75" customHeight="1">
      <c r="F3653" s="359"/>
      <c r="G3653" s="359"/>
    </row>
    <row r="3654" spans="6:7" ht="15.75" customHeight="1">
      <c r="F3654" s="359"/>
      <c r="G3654" s="359"/>
    </row>
    <row r="3655" spans="6:7" ht="15.75" customHeight="1">
      <c r="F3655" s="359"/>
      <c r="G3655" s="359"/>
    </row>
    <row r="3656" spans="6:7" ht="15.75" customHeight="1">
      <c r="F3656" s="359"/>
      <c r="G3656" s="359"/>
    </row>
    <row r="3657" spans="6:7" ht="15.75" customHeight="1">
      <c r="F3657" s="359"/>
      <c r="G3657" s="359"/>
    </row>
    <row r="3658" spans="6:7" ht="15.75" customHeight="1">
      <c r="F3658" s="359"/>
      <c r="G3658" s="359"/>
    </row>
    <row r="3659" spans="6:7" ht="15.75" customHeight="1">
      <c r="F3659" s="359"/>
      <c r="G3659" s="359"/>
    </row>
    <row r="3660" spans="6:7" ht="15.75" customHeight="1">
      <c r="F3660" s="359"/>
      <c r="G3660" s="359"/>
    </row>
    <row r="3661" spans="6:7" ht="15.75" customHeight="1">
      <c r="F3661" s="359"/>
      <c r="G3661" s="359"/>
    </row>
    <row r="3662" spans="6:7" ht="15.75" customHeight="1">
      <c r="F3662" s="359"/>
      <c r="G3662" s="359"/>
    </row>
    <row r="3663" spans="6:7" ht="15.75" customHeight="1">
      <c r="F3663" s="359"/>
      <c r="G3663" s="359"/>
    </row>
    <row r="3664" spans="6:7" ht="15.75" customHeight="1">
      <c r="F3664" s="359"/>
      <c r="G3664" s="359"/>
    </row>
    <row r="3665" spans="6:7" ht="15.75" customHeight="1">
      <c r="F3665" s="359"/>
      <c r="G3665" s="359"/>
    </row>
    <row r="3666" spans="6:7" ht="15.75" customHeight="1">
      <c r="F3666" s="359"/>
      <c r="G3666" s="359"/>
    </row>
    <row r="3667" spans="6:7" ht="15.75" customHeight="1">
      <c r="F3667" s="359"/>
      <c r="G3667" s="359"/>
    </row>
    <row r="3668" spans="6:7" ht="15.75" customHeight="1">
      <c r="F3668" s="359"/>
      <c r="G3668" s="359"/>
    </row>
    <row r="3669" spans="6:7" ht="15.75" customHeight="1">
      <c r="F3669" s="359"/>
      <c r="G3669" s="359"/>
    </row>
    <row r="3670" spans="6:7" ht="15.75" customHeight="1">
      <c r="F3670" s="359"/>
      <c r="G3670" s="359"/>
    </row>
    <row r="3671" spans="6:7" ht="15.75" customHeight="1">
      <c r="F3671" s="359"/>
      <c r="G3671" s="359"/>
    </row>
    <row r="3672" spans="6:7" ht="15.75" customHeight="1">
      <c r="F3672" s="359"/>
      <c r="G3672" s="359"/>
    </row>
    <row r="3673" spans="6:7" ht="15.75" customHeight="1">
      <c r="F3673" s="359"/>
      <c r="G3673" s="359"/>
    </row>
    <row r="3674" spans="6:7" ht="15.75" customHeight="1">
      <c r="F3674" s="359"/>
      <c r="G3674" s="359"/>
    </row>
    <row r="3675" spans="6:7" ht="15.75" customHeight="1">
      <c r="F3675" s="359"/>
      <c r="G3675" s="359"/>
    </row>
    <row r="3676" spans="6:7" ht="15.75" customHeight="1">
      <c r="F3676" s="359"/>
      <c r="G3676" s="359"/>
    </row>
    <row r="3677" spans="6:7" ht="15.75" customHeight="1">
      <c r="F3677" s="359"/>
      <c r="G3677" s="359"/>
    </row>
    <row r="3678" spans="6:7" ht="15.75" customHeight="1">
      <c r="F3678" s="359"/>
      <c r="G3678" s="359"/>
    </row>
    <row r="3679" spans="6:7" ht="15.75" customHeight="1">
      <c r="F3679" s="359"/>
      <c r="G3679" s="359"/>
    </row>
    <row r="3680" spans="6:7" ht="15.75" customHeight="1">
      <c r="F3680" s="359"/>
      <c r="G3680" s="359"/>
    </row>
    <row r="3681" spans="6:7" ht="15.75" customHeight="1">
      <c r="F3681" s="359"/>
      <c r="G3681" s="359"/>
    </row>
    <row r="3682" spans="6:7" ht="15.75" customHeight="1">
      <c r="F3682" s="359"/>
      <c r="G3682" s="359"/>
    </row>
    <row r="3683" spans="6:7" ht="15.75" customHeight="1">
      <c r="F3683" s="359"/>
      <c r="G3683" s="359"/>
    </row>
    <row r="3684" spans="6:7" ht="15.75" customHeight="1">
      <c r="F3684" s="359"/>
      <c r="G3684" s="359"/>
    </row>
    <row r="3685" spans="6:7" ht="15.75" customHeight="1">
      <c r="F3685" s="359"/>
      <c r="G3685" s="359"/>
    </row>
    <row r="3686" spans="6:7" ht="15.75" customHeight="1">
      <c r="F3686" s="359"/>
      <c r="G3686" s="359"/>
    </row>
    <row r="3687" spans="6:7" ht="15.75" customHeight="1">
      <c r="F3687" s="359"/>
      <c r="G3687" s="359"/>
    </row>
    <row r="3688" spans="6:7" ht="15.75" customHeight="1">
      <c r="F3688" s="359"/>
      <c r="G3688" s="359"/>
    </row>
    <row r="3689" spans="6:7" ht="15.75" customHeight="1">
      <c r="F3689" s="359"/>
      <c r="G3689" s="359"/>
    </row>
    <row r="3690" spans="6:7" ht="15.75" customHeight="1">
      <c r="F3690" s="359"/>
      <c r="G3690" s="359"/>
    </row>
    <row r="3691" spans="6:7" ht="15.75" customHeight="1">
      <c r="F3691" s="359"/>
      <c r="G3691" s="359"/>
    </row>
    <row r="3692" spans="6:7" ht="15.75" customHeight="1">
      <c r="F3692" s="359"/>
      <c r="G3692" s="359"/>
    </row>
    <row r="3693" spans="6:7" ht="15.75" customHeight="1">
      <c r="F3693" s="359"/>
      <c r="G3693" s="359"/>
    </row>
    <row r="3694" spans="6:7" ht="15.75" customHeight="1">
      <c r="F3694" s="359"/>
      <c r="G3694" s="359"/>
    </row>
    <row r="3695" spans="6:7" ht="15.75" customHeight="1">
      <c r="F3695" s="359"/>
      <c r="G3695" s="359"/>
    </row>
    <row r="3696" spans="6:7" ht="15.75" customHeight="1">
      <c r="F3696" s="359"/>
      <c r="G3696" s="359"/>
    </row>
    <row r="3697" spans="6:7" ht="15.75" customHeight="1">
      <c r="F3697" s="359"/>
      <c r="G3697" s="359"/>
    </row>
    <row r="3698" spans="6:7" ht="15.75" customHeight="1">
      <c r="F3698" s="359"/>
      <c r="G3698" s="359"/>
    </row>
    <row r="3699" spans="6:7" ht="15.75" customHeight="1">
      <c r="F3699" s="359"/>
      <c r="G3699" s="359"/>
    </row>
    <row r="3700" spans="6:7" ht="15.75" customHeight="1">
      <c r="F3700" s="359"/>
      <c r="G3700" s="359"/>
    </row>
    <row r="3701" spans="6:7" ht="15.75" customHeight="1">
      <c r="F3701" s="359"/>
      <c r="G3701" s="359"/>
    </row>
    <row r="3702" spans="6:7" ht="15.75" customHeight="1">
      <c r="F3702" s="359"/>
      <c r="G3702" s="359"/>
    </row>
    <row r="3703" spans="6:7" ht="15.75" customHeight="1">
      <c r="F3703" s="359"/>
      <c r="G3703" s="359"/>
    </row>
    <row r="3704" spans="6:7" ht="15.75" customHeight="1">
      <c r="F3704" s="359"/>
      <c r="G3704" s="359"/>
    </row>
    <row r="3705" spans="6:7" ht="15.75" customHeight="1">
      <c r="F3705" s="359"/>
      <c r="G3705" s="359"/>
    </row>
    <row r="3706" spans="6:7" ht="15.75" customHeight="1">
      <c r="F3706" s="359"/>
      <c r="G3706" s="359"/>
    </row>
    <row r="3707" spans="6:7" ht="15.75" customHeight="1">
      <c r="F3707" s="359"/>
      <c r="G3707" s="359"/>
    </row>
    <row r="3708" spans="6:7" ht="15.75" customHeight="1">
      <c r="F3708" s="359"/>
      <c r="G3708" s="359"/>
    </row>
    <row r="3709" spans="6:7" ht="15.75" customHeight="1">
      <c r="F3709" s="359"/>
      <c r="G3709" s="359"/>
    </row>
    <row r="3710" spans="6:7" ht="15.75" customHeight="1">
      <c r="F3710" s="359"/>
      <c r="G3710" s="359"/>
    </row>
    <row r="3711" spans="6:7" ht="15.75" customHeight="1">
      <c r="F3711" s="359"/>
      <c r="G3711" s="359"/>
    </row>
    <row r="3712" spans="6:7" ht="15.75" customHeight="1">
      <c r="F3712" s="359"/>
      <c r="G3712" s="359"/>
    </row>
    <row r="3713" spans="6:7" ht="15.75" customHeight="1">
      <c r="F3713" s="359"/>
      <c r="G3713" s="359"/>
    </row>
    <row r="3714" spans="6:7" ht="15.75" customHeight="1">
      <c r="F3714" s="359"/>
      <c r="G3714" s="359"/>
    </row>
    <row r="3715" spans="6:7" ht="15.75" customHeight="1">
      <c r="F3715" s="359"/>
      <c r="G3715" s="359"/>
    </row>
    <row r="3716" spans="6:7" ht="15.75" customHeight="1">
      <c r="F3716" s="359"/>
      <c r="G3716" s="359"/>
    </row>
    <row r="3717" spans="6:7" ht="15.75" customHeight="1">
      <c r="F3717" s="359"/>
      <c r="G3717" s="359"/>
    </row>
    <row r="3718" spans="6:7" ht="15.75" customHeight="1">
      <c r="F3718" s="359"/>
      <c r="G3718" s="359"/>
    </row>
    <row r="3719" spans="6:7" ht="15.75" customHeight="1">
      <c r="F3719" s="359"/>
      <c r="G3719" s="359"/>
    </row>
    <row r="3720" spans="6:7" ht="15.75" customHeight="1">
      <c r="F3720" s="359"/>
      <c r="G3720" s="359"/>
    </row>
    <row r="3721" spans="6:7" ht="15.75" customHeight="1">
      <c r="F3721" s="359"/>
      <c r="G3721" s="359"/>
    </row>
    <row r="3722" spans="6:7" ht="15.75" customHeight="1">
      <c r="F3722" s="359"/>
      <c r="G3722" s="359"/>
    </row>
    <row r="3723" spans="6:7" ht="15.75" customHeight="1">
      <c r="F3723" s="359"/>
      <c r="G3723" s="359"/>
    </row>
    <row r="3724" spans="6:7" ht="15.75" customHeight="1">
      <c r="F3724" s="359"/>
      <c r="G3724" s="359"/>
    </row>
    <row r="3725" spans="6:7" ht="15.75" customHeight="1">
      <c r="F3725" s="359"/>
      <c r="G3725" s="359"/>
    </row>
    <row r="3726" spans="6:7" ht="15.75" customHeight="1">
      <c r="F3726" s="359"/>
      <c r="G3726" s="359"/>
    </row>
    <row r="3727" spans="6:7" ht="15.75" customHeight="1">
      <c r="F3727" s="359"/>
      <c r="G3727" s="359"/>
    </row>
    <row r="3728" spans="6:7" ht="15.75" customHeight="1">
      <c r="F3728" s="359"/>
      <c r="G3728" s="359"/>
    </row>
    <row r="3729" spans="6:7" ht="15.75" customHeight="1">
      <c r="F3729" s="359"/>
      <c r="G3729" s="359"/>
    </row>
    <row r="3730" spans="6:7" ht="15.75" customHeight="1">
      <c r="F3730" s="359"/>
      <c r="G3730" s="359"/>
    </row>
    <row r="3731" spans="6:7" ht="15.75" customHeight="1">
      <c r="F3731" s="359"/>
      <c r="G3731" s="359"/>
    </row>
    <row r="3732" spans="6:7" ht="15.75" customHeight="1">
      <c r="F3732" s="359"/>
      <c r="G3732" s="359"/>
    </row>
    <row r="3733" spans="6:7" ht="15.75" customHeight="1">
      <c r="F3733" s="359"/>
      <c r="G3733" s="359"/>
    </row>
    <row r="3734" spans="6:7" ht="15.75" customHeight="1">
      <c r="F3734" s="359"/>
      <c r="G3734" s="359"/>
    </row>
    <row r="3735" spans="6:7" ht="15.75" customHeight="1">
      <c r="F3735" s="359"/>
      <c r="G3735" s="359"/>
    </row>
    <row r="3736" spans="6:7" ht="15.75" customHeight="1">
      <c r="F3736" s="359"/>
      <c r="G3736" s="359"/>
    </row>
    <row r="3737" spans="6:7" ht="15.75" customHeight="1">
      <c r="F3737" s="359"/>
      <c r="G3737" s="359"/>
    </row>
    <row r="3738" spans="6:7" ht="15.75" customHeight="1">
      <c r="F3738" s="359"/>
      <c r="G3738" s="359"/>
    </row>
    <row r="3739" spans="6:7" ht="15.75" customHeight="1">
      <c r="F3739" s="359"/>
      <c r="G3739" s="359"/>
    </row>
    <row r="3740" spans="6:7" ht="15.75" customHeight="1">
      <c r="F3740" s="359"/>
      <c r="G3740" s="359"/>
    </row>
    <row r="3741" spans="6:7" ht="15.75" customHeight="1">
      <c r="F3741" s="359"/>
      <c r="G3741" s="359"/>
    </row>
    <row r="3742" spans="6:7" ht="15.75" customHeight="1">
      <c r="F3742" s="359"/>
      <c r="G3742" s="359"/>
    </row>
    <row r="3743" spans="6:7" ht="15.75" customHeight="1">
      <c r="F3743" s="359"/>
      <c r="G3743" s="359"/>
    </row>
    <row r="3744" spans="6:7" ht="15.75" customHeight="1">
      <c r="F3744" s="359"/>
      <c r="G3744" s="359"/>
    </row>
    <row r="3745" spans="6:7" ht="15.75" customHeight="1">
      <c r="F3745" s="359"/>
      <c r="G3745" s="359"/>
    </row>
    <row r="3746" spans="6:7" ht="15.75" customHeight="1">
      <c r="F3746" s="359"/>
      <c r="G3746" s="359"/>
    </row>
    <row r="3747" spans="6:7" ht="15.75" customHeight="1">
      <c r="F3747" s="359"/>
      <c r="G3747" s="359"/>
    </row>
    <row r="3748" spans="6:7" ht="15.75" customHeight="1">
      <c r="F3748" s="359"/>
      <c r="G3748" s="359"/>
    </row>
    <row r="3749" spans="6:7" ht="15.75" customHeight="1">
      <c r="F3749" s="359"/>
      <c r="G3749" s="359"/>
    </row>
    <row r="3750" spans="6:7" ht="15.75" customHeight="1">
      <c r="F3750" s="359"/>
      <c r="G3750" s="359"/>
    </row>
    <row r="3751" spans="6:7" ht="15.75" customHeight="1">
      <c r="F3751" s="359"/>
      <c r="G3751" s="359"/>
    </row>
    <row r="3752" spans="6:7" ht="15.75" customHeight="1">
      <c r="F3752" s="359"/>
      <c r="G3752" s="359"/>
    </row>
    <row r="3753" spans="6:7" ht="15.75" customHeight="1">
      <c r="F3753" s="359"/>
      <c r="G3753" s="359"/>
    </row>
    <row r="3754" spans="6:7" ht="15.75" customHeight="1">
      <c r="F3754" s="359"/>
      <c r="G3754" s="359"/>
    </row>
    <row r="3755" spans="6:7" ht="15.75" customHeight="1">
      <c r="F3755" s="359"/>
      <c r="G3755" s="359"/>
    </row>
    <row r="3756" spans="6:7" ht="15.75" customHeight="1">
      <c r="F3756" s="359"/>
      <c r="G3756" s="359"/>
    </row>
    <row r="3757" spans="6:7" ht="15.75" customHeight="1">
      <c r="F3757" s="359"/>
      <c r="G3757" s="359"/>
    </row>
    <row r="3758" spans="6:7" ht="15.75" customHeight="1">
      <c r="F3758" s="359"/>
      <c r="G3758" s="359"/>
    </row>
    <row r="3759" spans="6:7" ht="15.75" customHeight="1">
      <c r="F3759" s="359"/>
      <c r="G3759" s="359"/>
    </row>
    <row r="3760" spans="6:7" ht="15.75" customHeight="1">
      <c r="F3760" s="359"/>
      <c r="G3760" s="359"/>
    </row>
    <row r="3761" spans="6:7" ht="15.75" customHeight="1">
      <c r="F3761" s="359"/>
      <c r="G3761" s="359"/>
    </row>
    <row r="3762" spans="6:7" ht="15.75" customHeight="1">
      <c r="F3762" s="359"/>
      <c r="G3762" s="359"/>
    </row>
    <row r="3763" spans="6:7" ht="15.75" customHeight="1">
      <c r="F3763" s="359"/>
      <c r="G3763" s="359"/>
    </row>
    <row r="3764" spans="6:7" ht="15.75" customHeight="1">
      <c r="F3764" s="359"/>
      <c r="G3764" s="359"/>
    </row>
    <row r="3765" spans="6:7" ht="15.75" customHeight="1">
      <c r="F3765" s="359"/>
      <c r="G3765" s="359"/>
    </row>
    <row r="3766" spans="6:7" ht="15.75" customHeight="1">
      <c r="F3766" s="359"/>
      <c r="G3766" s="359"/>
    </row>
    <row r="3767" spans="6:7" ht="15.75" customHeight="1">
      <c r="F3767" s="359"/>
      <c r="G3767" s="359"/>
    </row>
    <row r="3768" spans="6:7" ht="15.75" customHeight="1">
      <c r="F3768" s="359"/>
      <c r="G3768" s="359"/>
    </row>
    <row r="3769" spans="6:7" ht="15.75" customHeight="1">
      <c r="F3769" s="359"/>
      <c r="G3769" s="359"/>
    </row>
    <row r="3770" spans="6:7" ht="15.75" customHeight="1">
      <c r="F3770" s="359"/>
      <c r="G3770" s="359"/>
    </row>
    <row r="3771" spans="6:7" ht="15.75" customHeight="1">
      <c r="F3771" s="359"/>
      <c r="G3771" s="359"/>
    </row>
    <row r="3772" spans="6:7" ht="15.75" customHeight="1">
      <c r="F3772" s="359"/>
      <c r="G3772" s="359"/>
    </row>
    <row r="3773" spans="6:7" ht="15.75" customHeight="1">
      <c r="F3773" s="359"/>
      <c r="G3773" s="359"/>
    </row>
    <row r="3774" spans="6:7" ht="15.75" customHeight="1">
      <c r="F3774" s="359"/>
      <c r="G3774" s="359"/>
    </row>
    <row r="3775" spans="6:7" ht="15.75" customHeight="1">
      <c r="F3775" s="359"/>
      <c r="G3775" s="359"/>
    </row>
    <row r="3776" spans="6:7" ht="15.75" customHeight="1">
      <c r="F3776" s="359"/>
      <c r="G3776" s="359"/>
    </row>
    <row r="3777" spans="6:7" ht="15.75" customHeight="1">
      <c r="F3777" s="359"/>
      <c r="G3777" s="359"/>
    </row>
    <row r="3778" spans="6:7" ht="15.75" customHeight="1">
      <c r="F3778" s="359"/>
      <c r="G3778" s="359"/>
    </row>
    <row r="3779" spans="6:7" ht="15.75" customHeight="1">
      <c r="F3779" s="359"/>
      <c r="G3779" s="359"/>
    </row>
    <row r="3780" spans="6:7" ht="15.75" customHeight="1">
      <c r="F3780" s="359"/>
      <c r="G3780" s="359"/>
    </row>
    <row r="3781" spans="6:7" ht="15.75" customHeight="1">
      <c r="F3781" s="359"/>
      <c r="G3781" s="359"/>
    </row>
    <row r="3782" spans="6:7" ht="15.75" customHeight="1">
      <c r="F3782" s="359"/>
      <c r="G3782" s="359"/>
    </row>
    <row r="3783" spans="6:7" ht="15.75" customHeight="1">
      <c r="F3783" s="359"/>
      <c r="G3783" s="359"/>
    </row>
    <row r="3784" spans="6:7" ht="15.75" customHeight="1">
      <c r="F3784" s="359"/>
      <c r="G3784" s="359"/>
    </row>
    <row r="3785" spans="6:7" ht="15.75" customHeight="1">
      <c r="F3785" s="359"/>
      <c r="G3785" s="359"/>
    </row>
    <row r="3786" spans="6:7" ht="15.75" customHeight="1">
      <c r="F3786" s="359"/>
      <c r="G3786" s="359"/>
    </row>
    <row r="3787" spans="6:7" ht="15.75" customHeight="1">
      <c r="F3787" s="359"/>
      <c r="G3787" s="359"/>
    </row>
    <row r="3788" spans="6:7" ht="15.75" customHeight="1">
      <c r="F3788" s="359"/>
      <c r="G3788" s="359"/>
    </row>
    <row r="3789" spans="6:7" ht="15.75" customHeight="1">
      <c r="F3789" s="359"/>
      <c r="G3789" s="359"/>
    </row>
    <row r="3790" spans="6:7" ht="15.75" customHeight="1">
      <c r="F3790" s="359"/>
      <c r="G3790" s="359"/>
    </row>
    <row r="3791" spans="6:7" ht="15.75" customHeight="1">
      <c r="F3791" s="359"/>
      <c r="G3791" s="359"/>
    </row>
    <row r="3792" spans="6:7" ht="15.75" customHeight="1">
      <c r="F3792" s="359"/>
      <c r="G3792" s="359"/>
    </row>
    <row r="3793" spans="6:7" ht="15.75" customHeight="1">
      <c r="F3793" s="359"/>
      <c r="G3793" s="359"/>
    </row>
    <row r="3794" spans="6:7" ht="15.75" customHeight="1">
      <c r="F3794" s="359"/>
      <c r="G3794" s="359"/>
    </row>
    <row r="3795" spans="6:7" ht="15.75" customHeight="1">
      <c r="F3795" s="359"/>
      <c r="G3795" s="359"/>
    </row>
    <row r="3796" spans="6:7" ht="15.75" customHeight="1">
      <c r="F3796" s="359"/>
      <c r="G3796" s="359"/>
    </row>
    <row r="3797" spans="6:7" ht="15.75" customHeight="1">
      <c r="F3797" s="359"/>
      <c r="G3797" s="359"/>
    </row>
    <row r="3798" spans="6:7" ht="15.75" customHeight="1">
      <c r="F3798" s="359"/>
      <c r="G3798" s="359"/>
    </row>
    <row r="3799" spans="6:7" ht="15.75" customHeight="1">
      <c r="F3799" s="359"/>
      <c r="G3799" s="359"/>
    </row>
    <row r="3800" spans="6:7" ht="15.75" customHeight="1">
      <c r="F3800" s="359"/>
      <c r="G3800" s="359"/>
    </row>
    <row r="3801" spans="6:7" ht="15.75" customHeight="1">
      <c r="F3801" s="359"/>
      <c r="G3801" s="359"/>
    </row>
    <row r="3802" spans="6:7" ht="15.75" customHeight="1">
      <c r="F3802" s="359"/>
      <c r="G3802" s="359"/>
    </row>
    <row r="3803" spans="6:7" ht="15.75" customHeight="1">
      <c r="F3803" s="359"/>
      <c r="G3803" s="359"/>
    </row>
    <row r="3804" spans="6:7" ht="15.75" customHeight="1">
      <c r="F3804" s="359"/>
      <c r="G3804" s="359"/>
    </row>
    <row r="3805" spans="6:7" ht="15.75" customHeight="1">
      <c r="F3805" s="359"/>
      <c r="G3805" s="359"/>
    </row>
    <row r="3806" spans="6:7" ht="15.75" customHeight="1">
      <c r="F3806" s="359"/>
      <c r="G3806" s="359"/>
    </row>
    <row r="3807" spans="6:7" ht="15.75" customHeight="1">
      <c r="F3807" s="359"/>
      <c r="G3807" s="359"/>
    </row>
    <row r="3808" spans="6:7" ht="15.75" customHeight="1">
      <c r="F3808" s="359"/>
      <c r="G3808" s="359"/>
    </row>
    <row r="3809" spans="6:7" ht="15.75" customHeight="1">
      <c r="F3809" s="359"/>
      <c r="G3809" s="359"/>
    </row>
    <row r="3810" spans="6:7" ht="15.75" customHeight="1">
      <c r="F3810" s="359"/>
      <c r="G3810" s="359"/>
    </row>
    <row r="3811" spans="6:7" ht="15.75" customHeight="1">
      <c r="F3811" s="359"/>
      <c r="G3811" s="359"/>
    </row>
    <row r="3812" spans="6:7" ht="15.75" customHeight="1">
      <c r="F3812" s="359"/>
      <c r="G3812" s="359"/>
    </row>
    <row r="3813" spans="6:7" ht="15.75" customHeight="1">
      <c r="F3813" s="359"/>
      <c r="G3813" s="359"/>
    </row>
    <row r="3814" spans="6:7" ht="15.75" customHeight="1">
      <c r="F3814" s="359"/>
      <c r="G3814" s="359"/>
    </row>
    <row r="3815" spans="6:7" ht="15.75" customHeight="1">
      <c r="F3815" s="359"/>
      <c r="G3815" s="359"/>
    </row>
    <row r="3816" spans="6:7" ht="15.75" customHeight="1">
      <c r="F3816" s="359"/>
      <c r="G3816" s="359"/>
    </row>
    <row r="3817" spans="6:7" ht="15.75" customHeight="1">
      <c r="F3817" s="359"/>
      <c r="G3817" s="359"/>
    </row>
    <row r="3818" spans="6:7" ht="15.75" customHeight="1">
      <c r="F3818" s="359"/>
      <c r="G3818" s="359"/>
    </row>
    <row r="3819" spans="6:7" ht="15.75" customHeight="1">
      <c r="F3819" s="359"/>
      <c r="G3819" s="359"/>
    </row>
    <row r="3820" spans="6:7" ht="15.75" customHeight="1">
      <c r="F3820" s="359"/>
      <c r="G3820" s="359"/>
    </row>
    <row r="3821" spans="6:7" ht="15.75" customHeight="1">
      <c r="F3821" s="359"/>
      <c r="G3821" s="359"/>
    </row>
    <row r="3822" spans="6:7" ht="15.75" customHeight="1">
      <c r="F3822" s="359"/>
      <c r="G3822" s="359"/>
    </row>
    <row r="3823" spans="6:7" ht="15.75" customHeight="1">
      <c r="F3823" s="359"/>
      <c r="G3823" s="359"/>
    </row>
    <row r="3824" spans="6:7" ht="15.75" customHeight="1">
      <c r="F3824" s="359"/>
      <c r="G3824" s="359"/>
    </row>
    <row r="3825" spans="6:7" ht="15.75" customHeight="1">
      <c r="F3825" s="359"/>
      <c r="G3825" s="359"/>
    </row>
    <row r="3826" spans="6:7" ht="15.75" customHeight="1">
      <c r="F3826" s="359"/>
      <c r="G3826" s="359"/>
    </row>
    <row r="3827" spans="6:7" ht="15.75" customHeight="1">
      <c r="F3827" s="359"/>
      <c r="G3827" s="359"/>
    </row>
    <row r="3828" spans="6:7" ht="15.75" customHeight="1">
      <c r="F3828" s="359"/>
      <c r="G3828" s="359"/>
    </row>
    <row r="3829" spans="6:7" ht="15.75" customHeight="1">
      <c r="F3829" s="359"/>
      <c r="G3829" s="359"/>
    </row>
    <row r="3830" spans="6:7" ht="15.75" customHeight="1">
      <c r="F3830" s="359"/>
      <c r="G3830" s="359"/>
    </row>
    <row r="3831" spans="6:7" ht="15.75" customHeight="1">
      <c r="F3831" s="359"/>
      <c r="G3831" s="359"/>
    </row>
    <row r="3832" spans="6:7" ht="15.75" customHeight="1">
      <c r="F3832" s="359"/>
      <c r="G3832" s="359"/>
    </row>
    <row r="3833" spans="6:7" ht="15.75" customHeight="1">
      <c r="F3833" s="359"/>
      <c r="G3833" s="359"/>
    </row>
    <row r="3834" spans="6:7" ht="15.75" customHeight="1">
      <c r="F3834" s="359"/>
      <c r="G3834" s="359"/>
    </row>
    <row r="3835" spans="6:7" ht="15.75" customHeight="1">
      <c r="F3835" s="359"/>
      <c r="G3835" s="359"/>
    </row>
    <row r="3836" spans="6:7" ht="15.75" customHeight="1">
      <c r="F3836" s="359"/>
      <c r="G3836" s="359"/>
    </row>
    <row r="3837" spans="6:7" ht="15.75" customHeight="1">
      <c r="F3837" s="359"/>
      <c r="G3837" s="359"/>
    </row>
    <row r="3838" spans="6:7" ht="15.75" customHeight="1">
      <c r="F3838" s="359"/>
      <c r="G3838" s="359"/>
    </row>
    <row r="3839" spans="6:7" ht="15.75" customHeight="1">
      <c r="F3839" s="359"/>
      <c r="G3839" s="359"/>
    </row>
    <row r="3840" spans="6:7" ht="15.75" customHeight="1">
      <c r="F3840" s="359"/>
      <c r="G3840" s="359"/>
    </row>
    <row r="3841" spans="6:7" ht="15.75" customHeight="1">
      <c r="F3841" s="359"/>
      <c r="G3841" s="359"/>
    </row>
    <row r="3842" spans="6:7" ht="15.75" customHeight="1">
      <c r="F3842" s="359"/>
      <c r="G3842" s="359"/>
    </row>
    <row r="3843" spans="6:7" ht="15.75" customHeight="1">
      <c r="F3843" s="359"/>
      <c r="G3843" s="359"/>
    </row>
    <row r="3844" spans="6:7" ht="15.75" customHeight="1">
      <c r="F3844" s="359"/>
      <c r="G3844" s="359"/>
    </row>
    <row r="3845" spans="6:7" ht="15.75" customHeight="1">
      <c r="F3845" s="359"/>
      <c r="G3845" s="359"/>
    </row>
    <row r="3846" spans="6:7" ht="15.75" customHeight="1">
      <c r="F3846" s="359"/>
      <c r="G3846" s="359"/>
    </row>
    <row r="3847" spans="6:7" ht="15.75" customHeight="1">
      <c r="F3847" s="359"/>
      <c r="G3847" s="359"/>
    </row>
    <row r="3848" spans="6:7" ht="15.75" customHeight="1">
      <c r="F3848" s="359"/>
      <c r="G3848" s="359"/>
    </row>
    <row r="3849" spans="6:7" ht="15.75" customHeight="1">
      <c r="F3849" s="359"/>
      <c r="G3849" s="359"/>
    </row>
    <row r="3850" spans="6:7" ht="15.75" customHeight="1">
      <c r="F3850" s="359"/>
      <c r="G3850" s="359"/>
    </row>
    <row r="3851" spans="6:7" ht="15.75" customHeight="1">
      <c r="F3851" s="359"/>
      <c r="G3851" s="359"/>
    </row>
    <row r="3852" spans="6:7" ht="15.75" customHeight="1">
      <c r="F3852" s="359"/>
      <c r="G3852" s="359"/>
    </row>
    <row r="3853" spans="6:7" ht="15.75" customHeight="1">
      <c r="F3853" s="359"/>
      <c r="G3853" s="359"/>
    </row>
    <row r="3854" spans="6:7" ht="15.75" customHeight="1">
      <c r="F3854" s="359"/>
      <c r="G3854" s="359"/>
    </row>
    <row r="3855" spans="6:7" ht="15.75" customHeight="1">
      <c r="F3855" s="359"/>
      <c r="G3855" s="359"/>
    </row>
    <row r="3856" spans="6:7" ht="15.75" customHeight="1">
      <c r="F3856" s="359"/>
      <c r="G3856" s="359"/>
    </row>
    <row r="3857" spans="6:7" ht="15.75" customHeight="1">
      <c r="F3857" s="359"/>
      <c r="G3857" s="359"/>
    </row>
    <row r="3858" spans="6:7" ht="15.75" customHeight="1">
      <c r="F3858" s="359"/>
      <c r="G3858" s="359"/>
    </row>
    <row r="3859" spans="6:7" ht="15.75" customHeight="1">
      <c r="F3859" s="359"/>
      <c r="G3859" s="359"/>
    </row>
    <row r="3860" spans="6:7" ht="15.75" customHeight="1">
      <c r="F3860" s="359"/>
      <c r="G3860" s="359"/>
    </row>
    <row r="3861" spans="6:7" ht="15.75" customHeight="1">
      <c r="F3861" s="359"/>
      <c r="G3861" s="359"/>
    </row>
    <row r="3862" spans="6:7" ht="15.75" customHeight="1">
      <c r="F3862" s="359"/>
      <c r="G3862" s="359"/>
    </row>
    <row r="3863" spans="6:7" ht="15.75" customHeight="1">
      <c r="F3863" s="359"/>
      <c r="G3863" s="359"/>
    </row>
    <row r="3864" spans="6:7" ht="15.75" customHeight="1">
      <c r="F3864" s="359"/>
      <c r="G3864" s="359"/>
    </row>
    <row r="3865" spans="6:7" ht="15.75" customHeight="1">
      <c r="F3865" s="359"/>
      <c r="G3865" s="359"/>
    </row>
    <row r="3866" spans="6:7" ht="15.75" customHeight="1">
      <c r="F3866" s="359"/>
      <c r="G3866" s="359"/>
    </row>
    <row r="3867" spans="6:7" ht="15.75" customHeight="1">
      <c r="F3867" s="359"/>
      <c r="G3867" s="359"/>
    </row>
    <row r="3868" spans="6:7" ht="15.75" customHeight="1">
      <c r="F3868" s="359"/>
      <c r="G3868" s="359"/>
    </row>
    <row r="3869" spans="6:7" ht="15.75" customHeight="1">
      <c r="F3869" s="359"/>
      <c r="G3869" s="359"/>
    </row>
    <row r="3870" spans="6:7" ht="15.75" customHeight="1">
      <c r="F3870" s="359"/>
      <c r="G3870" s="359"/>
    </row>
    <row r="3871" spans="6:7" ht="15.75" customHeight="1">
      <c r="F3871" s="359"/>
      <c r="G3871" s="359"/>
    </row>
    <row r="3872" spans="6:7" ht="15.75" customHeight="1">
      <c r="F3872" s="359"/>
      <c r="G3872" s="359"/>
    </row>
    <row r="3873" spans="6:7" ht="15.75" customHeight="1">
      <c r="F3873" s="359"/>
      <c r="G3873" s="359"/>
    </row>
    <row r="3874" spans="6:7" ht="15.75" customHeight="1">
      <c r="F3874" s="359"/>
      <c r="G3874" s="359"/>
    </row>
    <row r="3875" spans="6:7" ht="15.75" customHeight="1">
      <c r="F3875" s="359"/>
      <c r="G3875" s="359"/>
    </row>
    <row r="3876" spans="6:7" ht="15.75" customHeight="1">
      <c r="F3876" s="359"/>
      <c r="G3876" s="359"/>
    </row>
    <row r="3877" spans="6:7" ht="15.75" customHeight="1">
      <c r="F3877" s="359"/>
      <c r="G3877" s="359"/>
    </row>
    <row r="3878" spans="6:7" ht="15.75" customHeight="1">
      <c r="F3878" s="359"/>
      <c r="G3878" s="359"/>
    </row>
    <row r="3879" spans="6:7" ht="15.75" customHeight="1">
      <c r="F3879" s="359"/>
      <c r="G3879" s="359"/>
    </row>
    <row r="3880" spans="6:7" ht="15.75" customHeight="1">
      <c r="F3880" s="359"/>
      <c r="G3880" s="359"/>
    </row>
    <row r="3881" spans="6:7" ht="15.75" customHeight="1">
      <c r="F3881" s="359"/>
      <c r="G3881" s="359"/>
    </row>
    <row r="3882" spans="6:7" ht="15.75" customHeight="1">
      <c r="F3882" s="359"/>
      <c r="G3882" s="359"/>
    </row>
    <row r="3883" spans="6:7" ht="15.75" customHeight="1">
      <c r="F3883" s="359"/>
      <c r="G3883" s="359"/>
    </row>
    <row r="3884" spans="6:7" ht="15.75" customHeight="1">
      <c r="F3884" s="359"/>
      <c r="G3884" s="359"/>
    </row>
    <row r="3885" spans="6:7" ht="15.75" customHeight="1">
      <c r="F3885" s="359"/>
      <c r="G3885" s="359"/>
    </row>
    <row r="3886" spans="6:7" ht="15.75" customHeight="1">
      <c r="F3886" s="359"/>
      <c r="G3886" s="359"/>
    </row>
    <row r="3887" spans="6:7" ht="15.75" customHeight="1">
      <c r="F3887" s="359"/>
      <c r="G3887" s="359"/>
    </row>
    <row r="3888" spans="6:7" ht="15.75" customHeight="1">
      <c r="F3888" s="359"/>
      <c r="G3888" s="359"/>
    </row>
    <row r="3889" spans="6:7" ht="15.75" customHeight="1">
      <c r="F3889" s="359"/>
      <c r="G3889" s="359"/>
    </row>
    <row r="3890" spans="6:7" ht="15.75" customHeight="1">
      <c r="F3890" s="359"/>
      <c r="G3890" s="359"/>
    </row>
    <row r="3891" spans="6:7" ht="15.75" customHeight="1">
      <c r="F3891" s="359"/>
      <c r="G3891" s="359"/>
    </row>
    <row r="3892" spans="6:7" ht="15.75" customHeight="1">
      <c r="F3892" s="359"/>
      <c r="G3892" s="359"/>
    </row>
    <row r="3893" spans="6:7" ht="15.75" customHeight="1">
      <c r="F3893" s="359"/>
      <c r="G3893" s="359"/>
    </row>
    <row r="3894" spans="6:7" ht="15.75" customHeight="1">
      <c r="F3894" s="359"/>
      <c r="G3894" s="359"/>
    </row>
    <row r="3895" spans="6:7" ht="15.75" customHeight="1">
      <c r="F3895" s="359"/>
      <c r="G3895" s="359"/>
    </row>
    <row r="3896" spans="6:7" ht="15.75" customHeight="1">
      <c r="F3896" s="359"/>
      <c r="G3896" s="359"/>
    </row>
    <row r="3897" spans="6:7" ht="15.75" customHeight="1">
      <c r="F3897" s="359"/>
      <c r="G3897" s="359"/>
    </row>
    <row r="3898" spans="6:7" ht="15.75" customHeight="1">
      <c r="F3898" s="359"/>
      <c r="G3898" s="359"/>
    </row>
    <row r="3899" spans="6:7" ht="15.75" customHeight="1">
      <c r="F3899" s="359"/>
      <c r="G3899" s="359"/>
    </row>
    <row r="3900" spans="6:7" ht="15.75" customHeight="1">
      <c r="F3900" s="359"/>
      <c r="G3900" s="359"/>
    </row>
    <row r="3901" spans="6:7" ht="15.75" customHeight="1">
      <c r="F3901" s="359"/>
      <c r="G3901" s="359"/>
    </row>
    <row r="3902" spans="6:7" ht="15.75" customHeight="1">
      <c r="F3902" s="359"/>
      <c r="G3902" s="359"/>
    </row>
    <row r="3903" spans="6:7" ht="15.75" customHeight="1">
      <c r="F3903" s="359"/>
      <c r="G3903" s="359"/>
    </row>
    <row r="3904" spans="6:7" ht="15.75" customHeight="1">
      <c r="F3904" s="359"/>
      <c r="G3904" s="359"/>
    </row>
    <row r="3905" spans="6:7" ht="15.75" customHeight="1">
      <c r="F3905" s="359"/>
      <c r="G3905" s="359"/>
    </row>
    <row r="3906" spans="6:7" ht="15.75" customHeight="1">
      <c r="F3906" s="359"/>
      <c r="G3906" s="359"/>
    </row>
    <row r="3907" spans="6:7" ht="15.75" customHeight="1">
      <c r="F3907" s="359"/>
      <c r="G3907" s="359"/>
    </row>
    <row r="3908" spans="6:7" ht="15.75" customHeight="1">
      <c r="F3908" s="359"/>
      <c r="G3908" s="359"/>
    </row>
    <row r="3909" spans="6:7" ht="15.75" customHeight="1">
      <c r="F3909" s="359"/>
      <c r="G3909" s="359"/>
    </row>
    <row r="3910" spans="6:7" ht="15.75" customHeight="1">
      <c r="F3910" s="359"/>
      <c r="G3910" s="359"/>
    </row>
    <row r="3911" spans="6:7" ht="15.75" customHeight="1">
      <c r="F3911" s="359"/>
      <c r="G3911" s="359"/>
    </row>
    <row r="3912" spans="6:7" ht="15.75" customHeight="1">
      <c r="F3912" s="359"/>
      <c r="G3912" s="359"/>
    </row>
    <row r="3913" spans="6:7" ht="15.75" customHeight="1">
      <c r="F3913" s="359"/>
      <c r="G3913" s="359"/>
    </row>
    <row r="3914" spans="6:7" ht="15.75" customHeight="1">
      <c r="F3914" s="359"/>
      <c r="G3914" s="359"/>
    </row>
    <row r="3915" spans="6:7" ht="15.75" customHeight="1">
      <c r="F3915" s="359"/>
      <c r="G3915" s="359"/>
    </row>
    <row r="3916" spans="6:7" ht="15.75" customHeight="1">
      <c r="F3916" s="359"/>
      <c r="G3916" s="359"/>
    </row>
    <row r="3917" spans="6:7" ht="15.75" customHeight="1">
      <c r="F3917" s="359"/>
      <c r="G3917" s="359"/>
    </row>
    <row r="3918" spans="6:7" ht="15.75" customHeight="1">
      <c r="F3918" s="359"/>
      <c r="G3918" s="359"/>
    </row>
    <row r="3919" spans="6:7" ht="15.75" customHeight="1">
      <c r="F3919" s="359"/>
      <c r="G3919" s="359"/>
    </row>
    <row r="3920" spans="6:7" ht="15.75" customHeight="1">
      <c r="F3920" s="359"/>
      <c r="G3920" s="359"/>
    </row>
    <row r="3921" spans="6:7" ht="15.75" customHeight="1">
      <c r="F3921" s="359"/>
      <c r="G3921" s="359"/>
    </row>
    <row r="3922" spans="6:7" ht="15.75" customHeight="1">
      <c r="F3922" s="359"/>
      <c r="G3922" s="359"/>
    </row>
    <row r="3923" spans="6:7" ht="15.75" customHeight="1">
      <c r="F3923" s="359"/>
      <c r="G3923" s="359"/>
    </row>
    <row r="3924" spans="6:7" ht="15.75" customHeight="1">
      <c r="F3924" s="359"/>
      <c r="G3924" s="359"/>
    </row>
    <row r="3925" spans="6:7" ht="15.75" customHeight="1">
      <c r="F3925" s="359"/>
      <c r="G3925" s="359"/>
    </row>
    <row r="3926" spans="6:7" ht="15.75" customHeight="1">
      <c r="F3926" s="359"/>
      <c r="G3926" s="359"/>
    </row>
    <row r="3927" spans="6:7" ht="15.75" customHeight="1">
      <c r="F3927" s="359"/>
      <c r="G3927" s="359"/>
    </row>
    <row r="3928" spans="6:7" ht="15.75" customHeight="1">
      <c r="F3928" s="359"/>
      <c r="G3928" s="359"/>
    </row>
    <row r="3929" spans="6:7" ht="15.75" customHeight="1">
      <c r="F3929" s="359"/>
      <c r="G3929" s="359"/>
    </row>
    <row r="3930" spans="6:7" ht="15.75" customHeight="1">
      <c r="F3930" s="359"/>
      <c r="G3930" s="359"/>
    </row>
    <row r="3931" spans="6:7" ht="15.75" customHeight="1">
      <c r="F3931" s="359"/>
      <c r="G3931" s="359"/>
    </row>
    <row r="3932" spans="6:7" ht="15.75" customHeight="1">
      <c r="F3932" s="359"/>
      <c r="G3932" s="359"/>
    </row>
    <row r="3933" spans="6:7" ht="15.75" customHeight="1">
      <c r="F3933" s="359"/>
      <c r="G3933" s="359"/>
    </row>
    <row r="3934" spans="6:7" ht="15.75" customHeight="1">
      <c r="F3934" s="359"/>
      <c r="G3934" s="359"/>
    </row>
    <row r="3935" spans="6:7" ht="15.75" customHeight="1">
      <c r="F3935" s="359"/>
      <c r="G3935" s="359"/>
    </row>
    <row r="3936" spans="6:7" ht="15.75" customHeight="1">
      <c r="F3936" s="359"/>
      <c r="G3936" s="359"/>
    </row>
    <row r="3937" spans="6:7" ht="15.75" customHeight="1">
      <c r="F3937" s="359"/>
      <c r="G3937" s="359"/>
    </row>
    <row r="3938" spans="6:7" ht="15.75" customHeight="1">
      <c r="F3938" s="359"/>
      <c r="G3938" s="359"/>
    </row>
    <row r="3939" spans="6:7" ht="15.75" customHeight="1">
      <c r="F3939" s="359"/>
      <c r="G3939" s="359"/>
    </row>
    <row r="3940" spans="6:7" ht="15.75" customHeight="1">
      <c r="F3940" s="359"/>
      <c r="G3940" s="359"/>
    </row>
    <row r="3941" spans="6:7" ht="15.75" customHeight="1">
      <c r="F3941" s="359"/>
      <c r="G3941" s="359"/>
    </row>
    <row r="3942" spans="6:7" ht="15.75" customHeight="1">
      <c r="F3942" s="359"/>
      <c r="G3942" s="359"/>
    </row>
    <row r="3943" spans="6:7" ht="15.75" customHeight="1">
      <c r="F3943" s="359"/>
      <c r="G3943" s="359"/>
    </row>
    <row r="3944" spans="6:7" ht="15.75" customHeight="1">
      <c r="F3944" s="359"/>
      <c r="G3944" s="359"/>
    </row>
    <row r="3945" spans="6:7" ht="15.75" customHeight="1">
      <c r="F3945" s="359"/>
      <c r="G3945" s="359"/>
    </row>
    <row r="3946" spans="6:7" ht="15.75" customHeight="1">
      <c r="F3946" s="359"/>
      <c r="G3946" s="359"/>
    </row>
    <row r="3947" spans="6:7" ht="15.75" customHeight="1">
      <c r="F3947" s="359"/>
      <c r="G3947" s="359"/>
    </row>
    <row r="3948" spans="6:7" ht="15.75" customHeight="1">
      <c r="F3948" s="359"/>
      <c r="G3948" s="359"/>
    </row>
    <row r="3949" spans="6:7" ht="15.75" customHeight="1">
      <c r="F3949" s="359"/>
      <c r="G3949" s="359"/>
    </row>
    <row r="3950" spans="6:7" ht="15.75" customHeight="1">
      <c r="F3950" s="359"/>
      <c r="G3950" s="359"/>
    </row>
    <row r="3951" spans="6:7" ht="15.75" customHeight="1">
      <c r="F3951" s="359"/>
      <c r="G3951" s="359"/>
    </row>
    <row r="3952" spans="6:7" ht="15.75" customHeight="1">
      <c r="F3952" s="359"/>
      <c r="G3952" s="359"/>
    </row>
    <row r="3953" spans="6:7" ht="15.75" customHeight="1">
      <c r="F3953" s="359"/>
      <c r="G3953" s="359"/>
    </row>
    <row r="3954" spans="6:7" ht="15.75" customHeight="1">
      <c r="F3954" s="359"/>
      <c r="G3954" s="359"/>
    </row>
    <row r="3955" spans="6:7" ht="15.75" customHeight="1">
      <c r="F3955" s="359"/>
      <c r="G3955" s="359"/>
    </row>
    <row r="3956" spans="6:7" ht="15.75" customHeight="1">
      <c r="F3956" s="359"/>
      <c r="G3956" s="359"/>
    </row>
    <row r="3957" spans="6:7" ht="15.75" customHeight="1">
      <c r="F3957" s="359"/>
      <c r="G3957" s="359"/>
    </row>
    <row r="3958" spans="6:7" ht="15.75" customHeight="1">
      <c r="F3958" s="359"/>
      <c r="G3958" s="359"/>
    </row>
    <row r="3959" spans="6:7" ht="15.75" customHeight="1">
      <c r="F3959" s="359"/>
      <c r="G3959" s="359"/>
    </row>
    <row r="3960" spans="6:7" ht="15.75" customHeight="1">
      <c r="F3960" s="359"/>
      <c r="G3960" s="359"/>
    </row>
    <row r="3961" spans="6:7" ht="15.75" customHeight="1">
      <c r="F3961" s="359"/>
      <c r="G3961" s="359"/>
    </row>
    <row r="3962" spans="6:7" ht="15.75" customHeight="1">
      <c r="F3962" s="359"/>
      <c r="G3962" s="359"/>
    </row>
    <row r="3963" spans="6:7" ht="15.75" customHeight="1">
      <c r="F3963" s="359"/>
      <c r="G3963" s="359"/>
    </row>
    <row r="3964" spans="6:7" ht="15.75" customHeight="1">
      <c r="F3964" s="359"/>
      <c r="G3964" s="359"/>
    </row>
    <row r="3965" spans="6:7" ht="15.75" customHeight="1">
      <c r="F3965" s="359"/>
      <c r="G3965" s="359"/>
    </row>
    <row r="3966" spans="6:7" ht="15.75" customHeight="1">
      <c r="F3966" s="359"/>
      <c r="G3966" s="359"/>
    </row>
    <row r="3967" spans="6:7" ht="15.75" customHeight="1">
      <c r="F3967" s="359"/>
      <c r="G3967" s="359"/>
    </row>
    <row r="3968" spans="6:7" ht="15.75" customHeight="1">
      <c r="F3968" s="359"/>
      <c r="G3968" s="359"/>
    </row>
    <row r="3969" spans="6:7" ht="15.75" customHeight="1">
      <c r="F3969" s="359"/>
      <c r="G3969" s="359"/>
    </row>
    <row r="3970" spans="6:7" ht="15.75" customHeight="1">
      <c r="F3970" s="359"/>
      <c r="G3970" s="359"/>
    </row>
    <row r="3971" spans="6:7" ht="15.75" customHeight="1">
      <c r="F3971" s="359"/>
      <c r="G3971" s="359"/>
    </row>
    <row r="3972" spans="6:7" ht="15.75" customHeight="1">
      <c r="F3972" s="359"/>
      <c r="G3972" s="359"/>
    </row>
    <row r="3973" spans="6:7" ht="15.75" customHeight="1">
      <c r="F3973" s="359"/>
      <c r="G3973" s="359"/>
    </row>
    <row r="3974" spans="6:7" ht="15.75" customHeight="1">
      <c r="F3974" s="359"/>
      <c r="G3974" s="359"/>
    </row>
    <row r="3975" spans="6:7" ht="15.75" customHeight="1">
      <c r="F3975" s="359"/>
      <c r="G3975" s="359"/>
    </row>
    <row r="3976" spans="6:7" ht="15.75" customHeight="1">
      <c r="F3976" s="359"/>
      <c r="G3976" s="359"/>
    </row>
    <row r="3977" spans="6:7" ht="15.75" customHeight="1">
      <c r="F3977" s="359"/>
      <c r="G3977" s="359"/>
    </row>
    <row r="3978" spans="6:7" ht="15.75" customHeight="1">
      <c r="F3978" s="359"/>
      <c r="G3978" s="359"/>
    </row>
    <row r="3979" spans="6:7" ht="15.75" customHeight="1">
      <c r="F3979" s="359"/>
      <c r="G3979" s="359"/>
    </row>
    <row r="3980" spans="6:7" ht="15.75" customHeight="1">
      <c r="F3980" s="359"/>
      <c r="G3980" s="359"/>
    </row>
    <row r="3981" spans="6:7" ht="15.75" customHeight="1">
      <c r="F3981" s="359"/>
      <c r="G3981" s="359"/>
    </row>
    <row r="3982" spans="6:7" ht="15.75" customHeight="1">
      <c r="F3982" s="359"/>
      <c r="G3982" s="359"/>
    </row>
    <row r="3983" spans="6:7" ht="15.75" customHeight="1">
      <c r="F3983" s="359"/>
      <c r="G3983" s="359"/>
    </row>
    <row r="3984" spans="6:7" ht="15.75" customHeight="1">
      <c r="F3984" s="359"/>
      <c r="G3984" s="359"/>
    </row>
    <row r="3985" spans="6:7" ht="15.75" customHeight="1">
      <c r="F3985" s="359"/>
      <c r="G3985" s="359"/>
    </row>
    <row r="3986" spans="6:7" ht="15.75" customHeight="1">
      <c r="F3986" s="359"/>
      <c r="G3986" s="359"/>
    </row>
    <row r="3987" spans="6:7" ht="15.75" customHeight="1">
      <c r="F3987" s="359"/>
      <c r="G3987" s="359"/>
    </row>
    <row r="3988" spans="6:7" ht="15.75" customHeight="1">
      <c r="F3988" s="359"/>
      <c r="G3988" s="359"/>
    </row>
    <row r="3989" spans="6:7" ht="15.75" customHeight="1">
      <c r="F3989" s="359"/>
      <c r="G3989" s="359"/>
    </row>
    <row r="3990" spans="6:7" ht="15.75" customHeight="1">
      <c r="F3990" s="359"/>
      <c r="G3990" s="359"/>
    </row>
    <row r="3991" spans="6:7" ht="15.75" customHeight="1">
      <c r="F3991" s="359"/>
      <c r="G3991" s="359"/>
    </row>
    <row r="3992" spans="6:7" ht="15.75" customHeight="1">
      <c r="F3992" s="359"/>
      <c r="G3992" s="359"/>
    </row>
    <row r="3993" spans="6:7" ht="15.75" customHeight="1">
      <c r="F3993" s="359"/>
      <c r="G3993" s="359"/>
    </row>
    <row r="3994" spans="6:7" ht="15.75" customHeight="1">
      <c r="F3994" s="359"/>
      <c r="G3994" s="359"/>
    </row>
    <row r="3995" spans="6:7" ht="15.75" customHeight="1">
      <c r="F3995" s="359"/>
      <c r="G3995" s="359"/>
    </row>
    <row r="3996" spans="6:7" ht="15.75" customHeight="1">
      <c r="F3996" s="359"/>
      <c r="G3996" s="359"/>
    </row>
    <row r="3997" spans="6:7" ht="15.75" customHeight="1">
      <c r="F3997" s="359"/>
      <c r="G3997" s="359"/>
    </row>
    <row r="3998" spans="6:7" ht="15.75" customHeight="1">
      <c r="F3998" s="359"/>
      <c r="G3998" s="359"/>
    </row>
    <row r="3999" spans="6:7" ht="15.75" customHeight="1">
      <c r="F3999" s="359"/>
      <c r="G3999" s="359"/>
    </row>
    <row r="4000" spans="6:7" ht="15.75" customHeight="1">
      <c r="F4000" s="359"/>
      <c r="G4000" s="359"/>
    </row>
    <row r="4001" spans="6:7" ht="15.75" customHeight="1">
      <c r="F4001" s="359"/>
      <c r="G4001" s="359"/>
    </row>
    <row r="4002" spans="6:7" ht="15.75" customHeight="1">
      <c r="F4002" s="359"/>
      <c r="G4002" s="359"/>
    </row>
    <row r="4003" spans="6:7" ht="15.75" customHeight="1">
      <c r="F4003" s="359"/>
      <c r="G4003" s="359"/>
    </row>
    <row r="4004" spans="6:7" ht="15.75" customHeight="1">
      <c r="F4004" s="359"/>
      <c r="G4004" s="359"/>
    </row>
    <row r="4005" spans="6:7" ht="15.75" customHeight="1">
      <c r="F4005" s="359"/>
      <c r="G4005" s="359"/>
    </row>
    <row r="4006" spans="6:7" ht="15.75" customHeight="1">
      <c r="F4006" s="359"/>
      <c r="G4006" s="359"/>
    </row>
    <row r="4007" spans="6:7" ht="15.75" customHeight="1">
      <c r="F4007" s="359"/>
      <c r="G4007" s="359"/>
    </row>
    <row r="4008" spans="6:7" ht="15.75" customHeight="1">
      <c r="F4008" s="359"/>
      <c r="G4008" s="359"/>
    </row>
    <row r="4009" spans="6:7" ht="15.75" customHeight="1">
      <c r="F4009" s="359"/>
      <c r="G4009" s="359"/>
    </row>
    <row r="4010" spans="6:7" ht="15.75" customHeight="1">
      <c r="F4010" s="359"/>
      <c r="G4010" s="359"/>
    </row>
    <row r="4011" spans="6:7" ht="15.75" customHeight="1">
      <c r="F4011" s="359"/>
      <c r="G4011" s="359"/>
    </row>
    <row r="4012" spans="6:7" ht="15.75" customHeight="1">
      <c r="F4012" s="359"/>
      <c r="G4012" s="359"/>
    </row>
    <row r="4013" spans="6:7" ht="15.75" customHeight="1">
      <c r="F4013" s="359"/>
      <c r="G4013" s="359"/>
    </row>
    <row r="4014" spans="6:7" ht="15.75" customHeight="1">
      <c r="F4014" s="359"/>
      <c r="G4014" s="359"/>
    </row>
    <row r="4015" spans="6:7" ht="15.75" customHeight="1">
      <c r="F4015" s="359"/>
      <c r="G4015" s="359"/>
    </row>
    <row r="4016" spans="6:7" ht="15.75" customHeight="1">
      <c r="F4016" s="359"/>
      <c r="G4016" s="359"/>
    </row>
    <row r="4017" spans="6:7" ht="15.75" customHeight="1">
      <c r="F4017" s="359"/>
      <c r="G4017" s="359"/>
    </row>
    <row r="4018" spans="6:7" ht="15.75" customHeight="1">
      <c r="F4018" s="359"/>
      <c r="G4018" s="359"/>
    </row>
    <row r="4019" spans="6:7" ht="15.75" customHeight="1">
      <c r="F4019" s="359"/>
      <c r="G4019" s="359"/>
    </row>
    <row r="4020" spans="6:7" ht="15.75" customHeight="1">
      <c r="F4020" s="359"/>
      <c r="G4020" s="359"/>
    </row>
    <row r="4021" spans="6:7" ht="15.75" customHeight="1">
      <c r="F4021" s="359"/>
      <c r="G4021" s="359"/>
    </row>
    <row r="4022" spans="6:7" ht="15.75" customHeight="1">
      <c r="F4022" s="359"/>
      <c r="G4022" s="359"/>
    </row>
    <row r="4023" spans="6:7" ht="15.75" customHeight="1">
      <c r="F4023" s="359"/>
      <c r="G4023" s="359"/>
    </row>
    <row r="4024" spans="6:7" ht="15.75" customHeight="1">
      <c r="F4024" s="359"/>
      <c r="G4024" s="359"/>
    </row>
    <row r="4025" spans="6:7" ht="15.75" customHeight="1">
      <c r="F4025" s="359"/>
      <c r="G4025" s="359"/>
    </row>
    <row r="4026" spans="6:7" ht="15.75" customHeight="1">
      <c r="F4026" s="359"/>
      <c r="G4026" s="359"/>
    </row>
    <row r="4027" spans="6:7" ht="15.75" customHeight="1">
      <c r="F4027" s="359"/>
      <c r="G4027" s="359"/>
    </row>
    <row r="4028" spans="6:7" ht="15.75" customHeight="1">
      <c r="F4028" s="359"/>
      <c r="G4028" s="359"/>
    </row>
    <row r="4029" spans="6:7" ht="15.75" customHeight="1">
      <c r="F4029" s="359"/>
      <c r="G4029" s="359"/>
    </row>
    <row r="4030" spans="6:7" ht="15.75" customHeight="1">
      <c r="F4030" s="359"/>
      <c r="G4030" s="359"/>
    </row>
    <row r="4031" spans="6:7" ht="15.75" customHeight="1">
      <c r="F4031" s="359"/>
      <c r="G4031" s="359"/>
    </row>
    <row r="4032" spans="6:7" ht="15.75" customHeight="1">
      <c r="F4032" s="359"/>
      <c r="G4032" s="359"/>
    </row>
    <row r="4033" spans="6:7" ht="15.75" customHeight="1">
      <c r="F4033" s="359"/>
      <c r="G4033" s="359"/>
    </row>
    <row r="4034" spans="6:7" ht="15.75" customHeight="1">
      <c r="F4034" s="359"/>
      <c r="G4034" s="359"/>
    </row>
    <row r="4035" spans="6:7" ht="15.75" customHeight="1">
      <c r="F4035" s="359"/>
      <c r="G4035" s="359"/>
    </row>
    <row r="4036" spans="6:7" ht="15.75" customHeight="1">
      <c r="F4036" s="359"/>
      <c r="G4036" s="359"/>
    </row>
    <row r="4037" spans="6:7" ht="15.75" customHeight="1">
      <c r="F4037" s="359"/>
      <c r="G4037" s="359"/>
    </row>
    <row r="4038" spans="6:7" ht="15.75" customHeight="1">
      <c r="F4038" s="359"/>
      <c r="G4038" s="359"/>
    </row>
    <row r="4039" spans="6:7" ht="15.75" customHeight="1">
      <c r="F4039" s="359"/>
      <c r="G4039" s="359"/>
    </row>
    <row r="4040" spans="6:7" ht="15.75" customHeight="1">
      <c r="F4040" s="359"/>
      <c r="G4040" s="359"/>
    </row>
    <row r="4041" spans="6:7" ht="15.75" customHeight="1">
      <c r="F4041" s="359"/>
      <c r="G4041" s="359"/>
    </row>
    <row r="4042" spans="6:7" ht="15.75" customHeight="1">
      <c r="F4042" s="359"/>
      <c r="G4042" s="359"/>
    </row>
    <row r="4043" spans="6:7" ht="15.75" customHeight="1">
      <c r="F4043" s="359"/>
      <c r="G4043" s="359"/>
    </row>
    <row r="4044" spans="6:7" ht="15.75" customHeight="1">
      <c r="F4044" s="359"/>
      <c r="G4044" s="359"/>
    </row>
    <row r="4045" spans="6:7" ht="15.75" customHeight="1">
      <c r="F4045" s="359"/>
      <c r="G4045" s="359"/>
    </row>
    <row r="4046" spans="6:7" ht="15.75" customHeight="1">
      <c r="F4046" s="359"/>
      <c r="G4046" s="359"/>
    </row>
    <row r="4047" spans="6:7" ht="15.75" customHeight="1">
      <c r="F4047" s="359"/>
      <c r="G4047" s="359"/>
    </row>
    <row r="4048" spans="6:7" ht="15.75" customHeight="1">
      <c r="F4048" s="359"/>
      <c r="G4048" s="359"/>
    </row>
    <row r="4049" spans="6:7" ht="15.75" customHeight="1">
      <c r="F4049" s="359"/>
      <c r="G4049" s="359"/>
    </row>
    <row r="4050" spans="6:7" ht="15.75" customHeight="1">
      <c r="F4050" s="359"/>
      <c r="G4050" s="359"/>
    </row>
    <row r="4051" spans="6:7" ht="15.75" customHeight="1">
      <c r="F4051" s="359"/>
      <c r="G4051" s="359"/>
    </row>
    <row r="4052" spans="6:7" ht="15.75" customHeight="1">
      <c r="F4052" s="359"/>
      <c r="G4052" s="359"/>
    </row>
    <row r="4053" spans="6:7" ht="15.75" customHeight="1">
      <c r="F4053" s="359"/>
      <c r="G4053" s="359"/>
    </row>
    <row r="4054" spans="6:7" ht="15.75" customHeight="1">
      <c r="F4054" s="359"/>
      <c r="G4054" s="359"/>
    </row>
    <row r="4055" spans="6:7" ht="15.75" customHeight="1">
      <c r="F4055" s="359"/>
      <c r="G4055" s="359"/>
    </row>
    <row r="4056" spans="6:7" ht="15.75" customHeight="1">
      <c r="F4056" s="359"/>
      <c r="G4056" s="359"/>
    </row>
    <row r="4057" spans="6:7" ht="15.75" customHeight="1">
      <c r="F4057" s="359"/>
      <c r="G4057" s="359"/>
    </row>
    <row r="4058" spans="6:7" ht="15.75" customHeight="1">
      <c r="F4058" s="359"/>
      <c r="G4058" s="359"/>
    </row>
    <row r="4059" spans="6:7" ht="15.75" customHeight="1">
      <c r="F4059" s="359"/>
      <c r="G4059" s="359"/>
    </row>
    <row r="4060" spans="6:7" ht="15.75" customHeight="1">
      <c r="F4060" s="359"/>
      <c r="G4060" s="359"/>
    </row>
    <row r="4061" spans="6:7" ht="15.75" customHeight="1">
      <c r="F4061" s="359"/>
      <c r="G4061" s="359"/>
    </row>
    <row r="4062" spans="6:7" ht="15.75" customHeight="1">
      <c r="F4062" s="359"/>
      <c r="G4062" s="359"/>
    </row>
    <row r="4063" spans="6:7" ht="15.75" customHeight="1">
      <c r="F4063" s="359"/>
      <c r="G4063" s="359"/>
    </row>
    <row r="4064" spans="6:7" ht="15.75" customHeight="1">
      <c r="F4064" s="359"/>
      <c r="G4064" s="359"/>
    </row>
    <row r="4065" spans="6:7" ht="15.75" customHeight="1">
      <c r="F4065" s="359"/>
      <c r="G4065" s="359"/>
    </row>
    <row r="4066" spans="6:7" ht="15.75" customHeight="1">
      <c r="F4066" s="359"/>
      <c r="G4066" s="359"/>
    </row>
    <row r="4067" spans="6:7" ht="15.75" customHeight="1">
      <c r="F4067" s="359"/>
      <c r="G4067" s="359"/>
    </row>
    <row r="4068" spans="6:7" ht="15.75" customHeight="1">
      <c r="F4068" s="359"/>
      <c r="G4068" s="359"/>
    </row>
    <row r="4069" spans="6:7" ht="15.75" customHeight="1">
      <c r="F4069" s="359"/>
      <c r="G4069" s="359"/>
    </row>
    <row r="4070" spans="6:7" ht="15.75" customHeight="1">
      <c r="F4070" s="359"/>
      <c r="G4070" s="359"/>
    </row>
    <row r="4071" spans="6:7" ht="15.75" customHeight="1">
      <c r="F4071" s="359"/>
      <c r="G4071" s="359"/>
    </row>
    <row r="4072" spans="6:7" ht="15.75" customHeight="1">
      <c r="F4072" s="359"/>
      <c r="G4072" s="359"/>
    </row>
    <row r="4073" spans="6:7" ht="15.75" customHeight="1">
      <c r="F4073" s="359"/>
      <c r="G4073" s="359"/>
    </row>
    <row r="4074" spans="6:7" ht="15.75" customHeight="1">
      <c r="F4074" s="359"/>
      <c r="G4074" s="359"/>
    </row>
    <row r="4075" spans="6:7" ht="15.75" customHeight="1">
      <c r="F4075" s="359"/>
      <c r="G4075" s="359"/>
    </row>
    <row r="4076" spans="6:7" ht="15.75" customHeight="1">
      <c r="F4076" s="359"/>
      <c r="G4076" s="359"/>
    </row>
    <row r="4077" spans="6:7" ht="15.75" customHeight="1">
      <c r="F4077" s="359"/>
      <c r="G4077" s="359"/>
    </row>
    <row r="4078" spans="6:7" ht="15.75" customHeight="1">
      <c r="F4078" s="359"/>
      <c r="G4078" s="359"/>
    </row>
    <row r="4079" spans="6:7" ht="15.75" customHeight="1">
      <c r="F4079" s="359"/>
      <c r="G4079" s="359"/>
    </row>
    <row r="4080" spans="6:7" ht="15.75" customHeight="1">
      <c r="F4080" s="359"/>
      <c r="G4080" s="359"/>
    </row>
    <row r="4081" spans="6:7" ht="15.75" customHeight="1">
      <c r="F4081" s="359"/>
      <c r="G4081" s="359"/>
    </row>
    <row r="4082" spans="6:7" ht="15.75" customHeight="1">
      <c r="F4082" s="359"/>
      <c r="G4082" s="359"/>
    </row>
    <row r="4083" spans="6:7" ht="15.75" customHeight="1">
      <c r="F4083" s="359"/>
      <c r="G4083" s="359"/>
    </row>
    <row r="4084" spans="6:7" ht="15.75" customHeight="1">
      <c r="F4084" s="359"/>
      <c r="G4084" s="359"/>
    </row>
    <row r="4085" spans="6:7" ht="15.75" customHeight="1">
      <c r="F4085" s="359"/>
      <c r="G4085" s="359"/>
    </row>
    <row r="4086" spans="6:7" ht="15.75" customHeight="1">
      <c r="F4086" s="359"/>
      <c r="G4086" s="359"/>
    </row>
    <row r="4087" spans="6:7" ht="15.75" customHeight="1">
      <c r="F4087" s="359"/>
      <c r="G4087" s="359"/>
    </row>
    <row r="4088" spans="6:7" ht="15.75" customHeight="1">
      <c r="F4088" s="359"/>
      <c r="G4088" s="359"/>
    </row>
    <row r="4089" spans="6:7" ht="15.75" customHeight="1">
      <c r="F4089" s="359"/>
      <c r="G4089" s="359"/>
    </row>
    <row r="4090" spans="6:7" ht="15.75" customHeight="1">
      <c r="F4090" s="359"/>
      <c r="G4090" s="359"/>
    </row>
    <row r="4091" spans="6:7" ht="15.75" customHeight="1">
      <c r="F4091" s="359"/>
      <c r="G4091" s="359"/>
    </row>
    <row r="4092" spans="6:7" ht="15.75" customHeight="1">
      <c r="F4092" s="359"/>
      <c r="G4092" s="359"/>
    </row>
    <row r="4093" spans="6:7" ht="15.75" customHeight="1">
      <c r="F4093" s="359"/>
      <c r="G4093" s="359"/>
    </row>
    <row r="4094" spans="6:7" ht="15.75" customHeight="1">
      <c r="F4094" s="359"/>
      <c r="G4094" s="359"/>
    </row>
    <row r="4095" spans="6:7" ht="15.75" customHeight="1">
      <c r="F4095" s="359"/>
      <c r="G4095" s="359"/>
    </row>
    <row r="4096" spans="6:7" ht="15.75" customHeight="1">
      <c r="F4096" s="359"/>
      <c r="G4096" s="359"/>
    </row>
    <row r="4097" spans="6:7" ht="15.75" customHeight="1">
      <c r="F4097" s="359"/>
      <c r="G4097" s="359"/>
    </row>
    <row r="4098" spans="6:7" ht="15.75" customHeight="1">
      <c r="F4098" s="359"/>
      <c r="G4098" s="359"/>
    </row>
    <row r="4099" spans="6:7" ht="15.75" customHeight="1">
      <c r="F4099" s="359"/>
      <c r="G4099" s="359"/>
    </row>
    <row r="4100" spans="6:7" ht="15.75" customHeight="1">
      <c r="F4100" s="359"/>
      <c r="G4100" s="359"/>
    </row>
    <row r="4101" spans="6:7" ht="15.75" customHeight="1">
      <c r="F4101" s="359"/>
      <c r="G4101" s="359"/>
    </row>
    <row r="4102" spans="6:7" ht="15.75" customHeight="1">
      <c r="F4102" s="359"/>
      <c r="G4102" s="359"/>
    </row>
    <row r="4103" spans="6:7" ht="15.75" customHeight="1">
      <c r="F4103" s="359"/>
      <c r="G4103" s="359"/>
    </row>
    <row r="4104" spans="6:7" ht="15.75" customHeight="1">
      <c r="F4104" s="359"/>
      <c r="G4104" s="359"/>
    </row>
    <row r="4105" spans="6:7" ht="15.75" customHeight="1">
      <c r="F4105" s="359"/>
      <c r="G4105" s="359"/>
    </row>
    <row r="4106" spans="6:7" ht="15.75" customHeight="1">
      <c r="F4106" s="359"/>
      <c r="G4106" s="359"/>
    </row>
    <row r="4107" spans="6:7" ht="15.75" customHeight="1">
      <c r="F4107" s="359"/>
      <c r="G4107" s="359"/>
    </row>
    <row r="4108" spans="6:7" ht="15.75" customHeight="1">
      <c r="F4108" s="359"/>
      <c r="G4108" s="359"/>
    </row>
    <row r="4109" spans="6:7" ht="15.75" customHeight="1">
      <c r="F4109" s="359"/>
      <c r="G4109" s="359"/>
    </row>
    <row r="4110" spans="6:7" ht="15.75" customHeight="1">
      <c r="F4110" s="359"/>
      <c r="G4110" s="359"/>
    </row>
    <row r="4111" spans="6:7" ht="15.75" customHeight="1">
      <c r="F4111" s="359"/>
      <c r="G4111" s="359"/>
    </row>
    <row r="4112" spans="6:7" ht="15.75" customHeight="1">
      <c r="F4112" s="359"/>
      <c r="G4112" s="359"/>
    </row>
    <row r="4113" spans="6:7" ht="15.75" customHeight="1">
      <c r="F4113" s="359"/>
      <c r="G4113" s="359"/>
    </row>
    <row r="4114" spans="6:7" ht="15.75" customHeight="1">
      <c r="F4114" s="359"/>
      <c r="G4114" s="359"/>
    </row>
    <row r="4115" spans="6:7" ht="15.75" customHeight="1">
      <c r="F4115" s="359"/>
      <c r="G4115" s="359"/>
    </row>
    <row r="4116" spans="6:7" ht="15.75" customHeight="1">
      <c r="F4116" s="359"/>
      <c r="G4116" s="359"/>
    </row>
    <row r="4117" spans="6:7" ht="15.75" customHeight="1">
      <c r="F4117" s="359"/>
      <c r="G4117" s="359"/>
    </row>
    <row r="4118" spans="6:7" ht="15.75" customHeight="1">
      <c r="F4118" s="359"/>
      <c r="G4118" s="359"/>
    </row>
    <row r="4119" spans="6:7" ht="15.75" customHeight="1">
      <c r="F4119" s="359"/>
      <c r="G4119" s="359"/>
    </row>
    <row r="4120" spans="6:7" ht="15.75" customHeight="1">
      <c r="F4120" s="359"/>
      <c r="G4120" s="359"/>
    </row>
    <row r="4121" spans="6:7" ht="15.75" customHeight="1">
      <c r="F4121" s="359"/>
      <c r="G4121" s="359"/>
    </row>
    <row r="4122" spans="6:7" ht="15.75" customHeight="1">
      <c r="F4122" s="359"/>
      <c r="G4122" s="359"/>
    </row>
    <row r="4123" spans="6:7" ht="15.75" customHeight="1">
      <c r="F4123" s="359"/>
      <c r="G4123" s="359"/>
    </row>
    <row r="4124" spans="6:7" ht="15.75" customHeight="1">
      <c r="F4124" s="359"/>
      <c r="G4124" s="359"/>
    </row>
    <row r="4125" spans="6:7" ht="15.75" customHeight="1">
      <c r="F4125" s="359"/>
      <c r="G4125" s="359"/>
    </row>
    <row r="4126" spans="6:7" ht="15.75" customHeight="1">
      <c r="F4126" s="359"/>
      <c r="G4126" s="359"/>
    </row>
    <row r="4127" spans="6:7" ht="15.75" customHeight="1">
      <c r="F4127" s="359"/>
      <c r="G4127" s="359"/>
    </row>
    <row r="4128" spans="6:7" ht="15.75" customHeight="1">
      <c r="F4128" s="359"/>
      <c r="G4128" s="359"/>
    </row>
    <row r="4129" spans="6:7" ht="15.75" customHeight="1">
      <c r="F4129" s="359"/>
      <c r="G4129" s="359"/>
    </row>
    <row r="4130" spans="6:7" ht="15.75" customHeight="1">
      <c r="F4130" s="359"/>
      <c r="G4130" s="359"/>
    </row>
    <row r="4131" spans="6:7" ht="15.75" customHeight="1">
      <c r="F4131" s="359"/>
      <c r="G4131" s="359"/>
    </row>
    <row r="4132" spans="6:7" ht="15.75" customHeight="1">
      <c r="F4132" s="359"/>
      <c r="G4132" s="359"/>
    </row>
    <row r="4133" spans="6:7" ht="15.75" customHeight="1">
      <c r="F4133" s="359"/>
      <c r="G4133" s="359"/>
    </row>
    <row r="4134" spans="6:7" ht="15.75" customHeight="1">
      <c r="F4134" s="359"/>
      <c r="G4134" s="359"/>
    </row>
    <row r="4135" spans="6:7" ht="15.75" customHeight="1">
      <c r="F4135" s="359"/>
      <c r="G4135" s="359"/>
    </row>
    <row r="4136" spans="6:7" ht="15.75" customHeight="1">
      <c r="F4136" s="359"/>
      <c r="G4136" s="359"/>
    </row>
    <row r="4137" spans="6:7" ht="15.75" customHeight="1">
      <c r="F4137" s="359"/>
      <c r="G4137" s="359"/>
    </row>
    <row r="4138" spans="6:7" ht="15.75" customHeight="1">
      <c r="F4138" s="359"/>
      <c r="G4138" s="359"/>
    </row>
    <row r="4139" spans="6:7" ht="15.75" customHeight="1">
      <c r="F4139" s="359"/>
      <c r="G4139" s="359"/>
    </row>
    <row r="4140" spans="6:7" ht="15.75" customHeight="1">
      <c r="F4140" s="359"/>
      <c r="G4140" s="359"/>
    </row>
    <row r="4141" spans="6:7" ht="15.75" customHeight="1">
      <c r="F4141" s="359"/>
      <c r="G4141" s="359"/>
    </row>
    <row r="4142" spans="6:7" ht="15.75" customHeight="1">
      <c r="F4142" s="359"/>
      <c r="G4142" s="359"/>
    </row>
    <row r="4143" spans="6:7" ht="15.75" customHeight="1">
      <c r="F4143" s="359"/>
      <c r="G4143" s="359"/>
    </row>
    <row r="4144" spans="6:7" ht="15.75" customHeight="1">
      <c r="F4144" s="359"/>
      <c r="G4144" s="359"/>
    </row>
    <row r="4145" spans="6:7" ht="15.75" customHeight="1">
      <c r="F4145" s="359"/>
      <c r="G4145" s="359"/>
    </row>
    <row r="4146" spans="6:7" ht="15.75" customHeight="1">
      <c r="F4146" s="359"/>
      <c r="G4146" s="359"/>
    </row>
    <row r="4147" spans="6:7" ht="15.75" customHeight="1">
      <c r="F4147" s="359"/>
      <c r="G4147" s="359"/>
    </row>
    <row r="4148" spans="6:7" ht="15.75" customHeight="1">
      <c r="F4148" s="359"/>
      <c r="G4148" s="359"/>
    </row>
    <row r="4149" spans="6:7" ht="15.75" customHeight="1">
      <c r="F4149" s="359"/>
      <c r="G4149" s="359"/>
    </row>
    <row r="4150" spans="6:7" ht="15.75" customHeight="1">
      <c r="F4150" s="359"/>
      <c r="G4150" s="359"/>
    </row>
    <row r="4151" spans="6:7" ht="15.75" customHeight="1">
      <c r="F4151" s="359"/>
      <c r="G4151" s="359"/>
    </row>
    <row r="4152" spans="6:7" ht="15.75" customHeight="1">
      <c r="F4152" s="359"/>
      <c r="G4152" s="359"/>
    </row>
    <row r="4153" spans="6:7" ht="15.75" customHeight="1">
      <c r="F4153" s="359"/>
      <c r="G4153" s="359"/>
    </row>
    <row r="4154" spans="6:7" ht="15.75" customHeight="1">
      <c r="F4154" s="359"/>
      <c r="G4154" s="359"/>
    </row>
    <row r="4155" spans="6:7" ht="15.75" customHeight="1">
      <c r="F4155" s="359"/>
      <c r="G4155" s="359"/>
    </row>
    <row r="4156" spans="6:7" ht="15.75" customHeight="1">
      <c r="F4156" s="359"/>
      <c r="G4156" s="359"/>
    </row>
    <row r="4157" spans="6:7" ht="15.75" customHeight="1">
      <c r="F4157" s="359"/>
      <c r="G4157" s="359"/>
    </row>
    <row r="4158" spans="6:7" ht="15.75" customHeight="1">
      <c r="F4158" s="359"/>
      <c r="G4158" s="359"/>
    </row>
    <row r="4159" spans="6:7" ht="15.75" customHeight="1">
      <c r="F4159" s="359"/>
      <c r="G4159" s="359"/>
    </row>
    <row r="4160" spans="6:7" ht="15.75" customHeight="1">
      <c r="F4160" s="359"/>
      <c r="G4160" s="359"/>
    </row>
    <row r="4161" spans="6:7" ht="15.75" customHeight="1">
      <c r="F4161" s="359"/>
      <c r="G4161" s="359"/>
    </row>
    <row r="4162" spans="6:7" ht="15.75" customHeight="1">
      <c r="F4162" s="359"/>
      <c r="G4162" s="359"/>
    </row>
    <row r="4163" spans="6:7" ht="15.75" customHeight="1">
      <c r="F4163" s="359"/>
      <c r="G4163" s="359"/>
    </row>
    <row r="4164" spans="6:7" ht="15.75" customHeight="1">
      <c r="F4164" s="359"/>
      <c r="G4164" s="359"/>
    </row>
    <row r="4165" spans="6:7" ht="15.75" customHeight="1">
      <c r="F4165" s="359"/>
      <c r="G4165" s="359"/>
    </row>
    <row r="4166" spans="6:7" ht="15.75" customHeight="1">
      <c r="F4166" s="359"/>
      <c r="G4166" s="359"/>
    </row>
    <row r="4167" spans="6:7" ht="15.75" customHeight="1">
      <c r="F4167" s="359"/>
      <c r="G4167" s="359"/>
    </row>
    <row r="4168" spans="6:7" ht="15.75" customHeight="1">
      <c r="F4168" s="359"/>
      <c r="G4168" s="359"/>
    </row>
    <row r="4169" spans="6:7" ht="15.75" customHeight="1">
      <c r="F4169" s="359"/>
      <c r="G4169" s="359"/>
    </row>
    <row r="4170" spans="6:7" ht="15.75" customHeight="1">
      <c r="F4170" s="359"/>
      <c r="G4170" s="359"/>
    </row>
    <row r="4171" spans="6:7" ht="15.75" customHeight="1">
      <c r="F4171" s="359"/>
      <c r="G4171" s="359"/>
    </row>
    <row r="4172" spans="6:7" ht="15.75" customHeight="1">
      <c r="F4172" s="359"/>
      <c r="G4172" s="359"/>
    </row>
    <row r="4173" spans="6:7" ht="15.75" customHeight="1">
      <c r="F4173" s="359"/>
      <c r="G4173" s="359"/>
    </row>
    <row r="4174" spans="6:7" ht="15.75" customHeight="1">
      <c r="F4174" s="359"/>
      <c r="G4174" s="359"/>
    </row>
    <row r="4175" spans="6:7" ht="15.75" customHeight="1">
      <c r="F4175" s="359"/>
      <c r="G4175" s="359"/>
    </row>
    <row r="4176" spans="6:7" ht="15.75" customHeight="1">
      <c r="F4176" s="359"/>
      <c r="G4176" s="359"/>
    </row>
    <row r="4177" spans="6:7" ht="15.75" customHeight="1">
      <c r="F4177" s="359"/>
      <c r="G4177" s="359"/>
    </row>
    <row r="4178" spans="6:7" ht="15.75" customHeight="1">
      <c r="F4178" s="359"/>
      <c r="G4178" s="359"/>
    </row>
    <row r="4179" spans="6:7" ht="15.75" customHeight="1">
      <c r="F4179" s="359"/>
      <c r="G4179" s="359"/>
    </row>
    <row r="4180" spans="6:7" ht="15.75" customHeight="1">
      <c r="F4180" s="359"/>
      <c r="G4180" s="359"/>
    </row>
    <row r="4181" spans="6:7" ht="15.75" customHeight="1">
      <c r="F4181" s="359"/>
      <c r="G4181" s="359"/>
    </row>
    <row r="4182" spans="6:7" ht="15.75" customHeight="1">
      <c r="F4182" s="359"/>
      <c r="G4182" s="359"/>
    </row>
    <row r="4183" spans="6:7" ht="15.75" customHeight="1">
      <c r="F4183" s="359"/>
      <c r="G4183" s="359"/>
    </row>
    <row r="4184" spans="6:7" ht="15.75" customHeight="1">
      <c r="F4184" s="359"/>
      <c r="G4184" s="359"/>
    </row>
    <row r="4185" spans="6:7" ht="15.75" customHeight="1">
      <c r="F4185" s="359"/>
      <c r="G4185" s="359"/>
    </row>
    <row r="4186" spans="6:7" ht="15.75" customHeight="1">
      <c r="F4186" s="359"/>
      <c r="G4186" s="359"/>
    </row>
    <row r="4187" spans="6:7" ht="15.75" customHeight="1">
      <c r="F4187" s="359"/>
      <c r="G4187" s="359"/>
    </row>
    <row r="4188" spans="6:7" ht="15.75" customHeight="1">
      <c r="F4188" s="359"/>
      <c r="G4188" s="359"/>
    </row>
    <row r="4189" spans="6:7" ht="15.75" customHeight="1">
      <c r="F4189" s="359"/>
      <c r="G4189" s="359"/>
    </row>
    <row r="4190" spans="6:7" ht="15.75" customHeight="1">
      <c r="F4190" s="359"/>
      <c r="G4190" s="359"/>
    </row>
    <row r="4191" spans="6:7" ht="15.75" customHeight="1">
      <c r="F4191" s="359"/>
      <c r="G4191" s="359"/>
    </row>
    <row r="4192" spans="6:7" ht="15.75" customHeight="1">
      <c r="F4192" s="359"/>
      <c r="G4192" s="359"/>
    </row>
    <row r="4193" spans="6:7" ht="15.75" customHeight="1">
      <c r="F4193" s="359"/>
      <c r="G4193" s="359"/>
    </row>
    <row r="4194" spans="6:7" ht="15.75" customHeight="1">
      <c r="F4194" s="359"/>
      <c r="G4194" s="359"/>
    </row>
    <row r="4195" spans="6:7" ht="15.75" customHeight="1">
      <c r="F4195" s="359"/>
      <c r="G4195" s="359"/>
    </row>
    <row r="4196" spans="6:7" ht="15.75" customHeight="1">
      <c r="F4196" s="359"/>
      <c r="G4196" s="359"/>
    </row>
    <row r="4197" spans="6:7" ht="15.75" customHeight="1">
      <c r="F4197" s="359"/>
      <c r="G4197" s="359"/>
    </row>
    <row r="4198" spans="6:7" ht="15.75" customHeight="1">
      <c r="F4198" s="359"/>
      <c r="G4198" s="359"/>
    </row>
    <row r="4199" spans="6:7" ht="15.75" customHeight="1">
      <c r="F4199" s="359"/>
      <c r="G4199" s="359"/>
    </row>
    <row r="4200" spans="6:7" ht="15.75" customHeight="1">
      <c r="F4200" s="359"/>
      <c r="G4200" s="359"/>
    </row>
    <row r="4201" spans="6:7" ht="15.75" customHeight="1">
      <c r="F4201" s="359"/>
      <c r="G4201" s="359"/>
    </row>
    <row r="4202" spans="6:7" ht="15.75" customHeight="1">
      <c r="F4202" s="359"/>
      <c r="G4202" s="359"/>
    </row>
    <row r="4203" spans="6:7" ht="15.75" customHeight="1">
      <c r="F4203" s="359"/>
      <c r="G4203" s="359"/>
    </row>
    <row r="4204" spans="6:7" ht="15.75" customHeight="1">
      <c r="F4204" s="359"/>
      <c r="G4204" s="359"/>
    </row>
    <row r="4205" spans="6:7" ht="15.75" customHeight="1">
      <c r="F4205" s="359"/>
      <c r="G4205" s="359"/>
    </row>
    <row r="4206" spans="6:7" ht="15.75" customHeight="1">
      <c r="F4206" s="359"/>
      <c r="G4206" s="359"/>
    </row>
    <row r="4207" spans="6:7" ht="15.75" customHeight="1">
      <c r="F4207" s="359"/>
      <c r="G4207" s="359"/>
    </row>
    <row r="4208" spans="6:7" ht="15.75" customHeight="1">
      <c r="F4208" s="359"/>
      <c r="G4208" s="359"/>
    </row>
    <row r="4209" spans="6:7" ht="15.75" customHeight="1">
      <c r="F4209" s="359"/>
      <c r="G4209" s="359"/>
    </row>
    <row r="4210" spans="6:7" ht="15.75" customHeight="1">
      <c r="F4210" s="359"/>
      <c r="G4210" s="359"/>
    </row>
    <row r="4211" spans="6:7" ht="15.75" customHeight="1">
      <c r="F4211" s="359"/>
      <c r="G4211" s="359"/>
    </row>
    <row r="4212" spans="6:7" ht="15.75" customHeight="1">
      <c r="F4212" s="359"/>
      <c r="G4212" s="359"/>
    </row>
    <row r="4213" spans="6:7" ht="15.75" customHeight="1">
      <c r="F4213" s="359"/>
      <c r="G4213" s="359"/>
    </row>
    <row r="4214" spans="6:7" ht="15.75" customHeight="1">
      <c r="F4214" s="359"/>
      <c r="G4214" s="359"/>
    </row>
    <row r="4215" spans="6:7" ht="15.75" customHeight="1">
      <c r="F4215" s="359"/>
      <c r="G4215" s="359"/>
    </row>
    <row r="4216" spans="6:7" ht="15.75" customHeight="1">
      <c r="F4216" s="359"/>
      <c r="G4216" s="359"/>
    </row>
    <row r="4217" spans="6:7" ht="15.75" customHeight="1">
      <c r="F4217" s="359"/>
      <c r="G4217" s="359"/>
    </row>
    <row r="4218" spans="6:7" ht="15.75" customHeight="1">
      <c r="F4218" s="359"/>
      <c r="G4218" s="359"/>
    </row>
    <row r="4219" spans="6:7" ht="15.75" customHeight="1">
      <c r="F4219" s="359"/>
      <c r="G4219" s="359"/>
    </row>
    <row r="4220" spans="6:7" ht="15.75" customHeight="1">
      <c r="F4220" s="359"/>
      <c r="G4220" s="359"/>
    </row>
    <row r="4221" spans="6:7" ht="15.75" customHeight="1">
      <c r="F4221" s="359"/>
      <c r="G4221" s="359"/>
    </row>
    <row r="4222" spans="6:7" ht="15.75" customHeight="1">
      <c r="F4222" s="359"/>
      <c r="G4222" s="359"/>
    </row>
    <row r="4223" spans="6:7" ht="15.75" customHeight="1">
      <c r="F4223" s="359"/>
      <c r="G4223" s="359"/>
    </row>
    <row r="4224" spans="6:7" ht="15.75" customHeight="1">
      <c r="F4224" s="359"/>
      <c r="G4224" s="359"/>
    </row>
    <row r="4225" spans="6:7" ht="15.75" customHeight="1">
      <c r="F4225" s="359"/>
      <c r="G4225" s="359"/>
    </row>
    <row r="4226" spans="6:7" ht="15.75" customHeight="1">
      <c r="F4226" s="359"/>
      <c r="G4226" s="359"/>
    </row>
    <row r="4227" spans="6:7" ht="15.75" customHeight="1">
      <c r="F4227" s="359"/>
      <c r="G4227" s="359"/>
    </row>
    <row r="4228" spans="6:7" ht="15.75" customHeight="1">
      <c r="F4228" s="359"/>
      <c r="G4228" s="359"/>
    </row>
    <row r="4229" spans="6:7" ht="15.75" customHeight="1">
      <c r="F4229" s="359"/>
      <c r="G4229" s="359"/>
    </row>
    <row r="4230" spans="6:7" ht="15.75" customHeight="1">
      <c r="F4230" s="359"/>
      <c r="G4230" s="359"/>
    </row>
    <row r="4231" spans="6:7" ht="15.75" customHeight="1">
      <c r="F4231" s="359"/>
      <c r="G4231" s="359"/>
    </row>
    <row r="4232" spans="6:7" ht="15.75" customHeight="1">
      <c r="F4232" s="359"/>
      <c r="G4232" s="359"/>
    </row>
    <row r="4233" spans="6:7" ht="15.75" customHeight="1">
      <c r="F4233" s="359"/>
      <c r="G4233" s="359"/>
    </row>
    <row r="4234" spans="6:7" ht="15.75" customHeight="1">
      <c r="F4234" s="359"/>
      <c r="G4234" s="359"/>
    </row>
    <row r="4235" spans="6:7" ht="15.75" customHeight="1">
      <c r="F4235" s="359"/>
      <c r="G4235" s="359"/>
    </row>
    <row r="4236" spans="6:7" ht="15.75" customHeight="1">
      <c r="F4236" s="359"/>
      <c r="G4236" s="359"/>
    </row>
    <row r="4237" spans="6:7" ht="15.75" customHeight="1">
      <c r="F4237" s="359"/>
      <c r="G4237" s="359"/>
    </row>
    <row r="4238" spans="6:7" ht="15.75" customHeight="1">
      <c r="F4238" s="359"/>
      <c r="G4238" s="359"/>
    </row>
    <row r="4239" spans="6:7" ht="15.75" customHeight="1">
      <c r="F4239" s="359"/>
      <c r="G4239" s="359"/>
    </row>
    <row r="4240" spans="6:7" ht="15.75" customHeight="1">
      <c r="F4240" s="359"/>
      <c r="G4240" s="359"/>
    </row>
    <row r="4241" spans="6:7" ht="15.75" customHeight="1">
      <c r="F4241" s="359"/>
      <c r="G4241" s="359"/>
    </row>
    <row r="4242" spans="6:7" ht="15.75" customHeight="1">
      <c r="F4242" s="359"/>
      <c r="G4242" s="359"/>
    </row>
    <row r="4243" spans="6:7" ht="15.75" customHeight="1">
      <c r="F4243" s="359"/>
      <c r="G4243" s="359"/>
    </row>
    <row r="4244" spans="6:7" ht="15.75" customHeight="1">
      <c r="F4244" s="359"/>
      <c r="G4244" s="359"/>
    </row>
    <row r="4245" spans="6:7" ht="15.75" customHeight="1">
      <c r="F4245" s="359"/>
      <c r="G4245" s="359"/>
    </row>
    <row r="4246" spans="6:7" ht="15.75" customHeight="1">
      <c r="F4246" s="359"/>
      <c r="G4246" s="359"/>
    </row>
    <row r="4247" spans="6:7" ht="15.75" customHeight="1">
      <c r="F4247" s="359"/>
      <c r="G4247" s="359"/>
    </row>
    <row r="4248" spans="6:7" ht="15.75" customHeight="1">
      <c r="F4248" s="359"/>
      <c r="G4248" s="359"/>
    </row>
    <row r="4249" spans="6:7" ht="15.75" customHeight="1">
      <c r="F4249" s="359"/>
      <c r="G4249" s="359"/>
    </row>
    <row r="4250" spans="6:7" ht="15.75" customHeight="1">
      <c r="F4250" s="359"/>
      <c r="G4250" s="359"/>
    </row>
    <row r="4251" spans="6:7" ht="15.75" customHeight="1">
      <c r="F4251" s="359"/>
      <c r="G4251" s="359"/>
    </row>
    <row r="4252" spans="6:7" ht="15.75" customHeight="1">
      <c r="F4252" s="359"/>
      <c r="G4252" s="359"/>
    </row>
    <row r="4253" spans="6:7" ht="15.75" customHeight="1">
      <c r="F4253" s="359"/>
      <c r="G4253" s="359"/>
    </row>
    <row r="4254" spans="6:7" ht="15.75" customHeight="1">
      <c r="F4254" s="359"/>
      <c r="G4254" s="359"/>
    </row>
    <row r="4255" spans="6:7" ht="15.75" customHeight="1">
      <c r="F4255" s="359"/>
      <c r="G4255" s="359"/>
    </row>
    <row r="4256" spans="6:7" ht="15.75" customHeight="1">
      <c r="F4256" s="359"/>
      <c r="G4256" s="359"/>
    </row>
    <row r="4257" spans="6:7" ht="15.75" customHeight="1">
      <c r="F4257" s="359"/>
      <c r="G4257" s="359"/>
    </row>
    <row r="4258" spans="6:7" ht="15.75" customHeight="1">
      <c r="F4258" s="359"/>
      <c r="G4258" s="359"/>
    </row>
    <row r="4259" spans="6:7" ht="15.75" customHeight="1">
      <c r="F4259" s="359"/>
      <c r="G4259" s="359"/>
    </row>
    <row r="4260" spans="6:7" ht="15.75" customHeight="1">
      <c r="F4260" s="359"/>
      <c r="G4260" s="359"/>
    </row>
    <row r="4261" spans="6:7" ht="15.75" customHeight="1">
      <c r="F4261" s="359"/>
      <c r="G4261" s="359"/>
    </row>
    <row r="4262" spans="6:7" ht="15.75" customHeight="1">
      <c r="F4262" s="359"/>
      <c r="G4262" s="359"/>
    </row>
    <row r="4263" spans="6:7" ht="15.75" customHeight="1">
      <c r="F4263" s="359"/>
      <c r="G4263" s="359"/>
    </row>
    <row r="4264" spans="6:7" ht="15.75" customHeight="1">
      <c r="F4264" s="359"/>
      <c r="G4264" s="359"/>
    </row>
    <row r="4265" spans="6:7" ht="15.75" customHeight="1">
      <c r="F4265" s="359"/>
      <c r="G4265" s="359"/>
    </row>
    <row r="4266" spans="6:7" ht="15.75" customHeight="1">
      <c r="F4266" s="359"/>
      <c r="G4266" s="359"/>
    </row>
    <row r="4267" spans="6:7" ht="15.75" customHeight="1">
      <c r="F4267" s="359"/>
      <c r="G4267" s="359"/>
    </row>
    <row r="4268" spans="6:7" ht="15.75" customHeight="1">
      <c r="F4268" s="359"/>
      <c r="G4268" s="359"/>
    </row>
    <row r="4269" spans="6:7" ht="15.75" customHeight="1">
      <c r="F4269" s="359"/>
      <c r="G4269" s="359"/>
    </row>
    <row r="4270" spans="6:7" ht="15.75" customHeight="1">
      <c r="F4270" s="359"/>
      <c r="G4270" s="359"/>
    </row>
    <row r="4271" spans="6:7" ht="15.75" customHeight="1">
      <c r="F4271" s="359"/>
      <c r="G4271" s="359"/>
    </row>
    <row r="4272" spans="6:7" ht="15.75" customHeight="1">
      <c r="F4272" s="359"/>
      <c r="G4272" s="359"/>
    </row>
    <row r="4273" spans="6:7" ht="15.75" customHeight="1">
      <c r="F4273" s="359"/>
      <c r="G4273" s="359"/>
    </row>
    <row r="4274" spans="6:7" ht="15.75" customHeight="1">
      <c r="F4274" s="359"/>
      <c r="G4274" s="359"/>
    </row>
    <row r="4275" spans="6:7" ht="15.75" customHeight="1">
      <c r="F4275" s="359"/>
      <c r="G4275" s="359"/>
    </row>
    <row r="4276" spans="6:7" ht="15.75" customHeight="1">
      <c r="F4276" s="359"/>
      <c r="G4276" s="359"/>
    </row>
    <row r="4277" spans="6:7" ht="15.75" customHeight="1">
      <c r="F4277" s="359"/>
      <c r="G4277" s="359"/>
    </row>
    <row r="4278" spans="6:7" ht="15.75" customHeight="1">
      <c r="F4278" s="359"/>
      <c r="G4278" s="359"/>
    </row>
    <row r="4279" spans="6:7" ht="15.75" customHeight="1">
      <c r="F4279" s="359"/>
      <c r="G4279" s="359"/>
    </row>
    <row r="4280" spans="6:7" ht="15.75" customHeight="1">
      <c r="F4280" s="359"/>
      <c r="G4280" s="359"/>
    </row>
    <row r="4281" spans="6:7" ht="15.75" customHeight="1">
      <c r="F4281" s="359"/>
      <c r="G4281" s="359"/>
    </row>
    <row r="4282" spans="6:7" ht="15.75" customHeight="1">
      <c r="F4282" s="359"/>
      <c r="G4282" s="359"/>
    </row>
    <row r="4283" spans="6:7" ht="15.75" customHeight="1">
      <c r="F4283" s="359"/>
      <c r="G4283" s="359"/>
    </row>
    <row r="4284" spans="6:7" ht="15.75" customHeight="1">
      <c r="F4284" s="359"/>
      <c r="G4284" s="359"/>
    </row>
    <row r="4285" spans="6:7" ht="15.75" customHeight="1">
      <c r="F4285" s="359"/>
      <c r="G4285" s="359"/>
    </row>
    <row r="4286" spans="6:7" ht="15.75" customHeight="1">
      <c r="F4286" s="359"/>
      <c r="G4286" s="359"/>
    </row>
    <row r="4287" spans="6:7" ht="15.75" customHeight="1">
      <c r="F4287" s="359"/>
      <c r="G4287" s="359"/>
    </row>
    <row r="4288" spans="6:7" ht="15.75" customHeight="1">
      <c r="F4288" s="359"/>
      <c r="G4288" s="359"/>
    </row>
    <row r="4289" spans="6:7" ht="15.75" customHeight="1">
      <c r="F4289" s="359"/>
      <c r="G4289" s="359"/>
    </row>
    <row r="4290" spans="6:7" ht="15.75" customHeight="1">
      <c r="F4290" s="359"/>
      <c r="G4290" s="359"/>
    </row>
    <row r="4291" spans="6:7" ht="15.75" customHeight="1">
      <c r="F4291" s="359"/>
      <c r="G4291" s="359"/>
    </row>
    <row r="4292" spans="6:7" ht="15.75" customHeight="1">
      <c r="F4292" s="359"/>
      <c r="G4292" s="359"/>
    </row>
    <row r="4293" spans="6:7" ht="15.75" customHeight="1">
      <c r="F4293" s="359"/>
      <c r="G4293" s="359"/>
    </row>
    <row r="4294" spans="6:7" ht="15.75" customHeight="1">
      <c r="F4294" s="359"/>
      <c r="G4294" s="359"/>
    </row>
    <row r="4295" spans="6:7" ht="15.75" customHeight="1">
      <c r="F4295" s="359"/>
      <c r="G4295" s="359"/>
    </row>
    <row r="4296" spans="6:7" ht="15.75" customHeight="1">
      <c r="F4296" s="359"/>
      <c r="G4296" s="359"/>
    </row>
    <row r="4297" spans="6:7" ht="15.75" customHeight="1">
      <c r="F4297" s="359"/>
      <c r="G4297" s="359"/>
    </row>
    <row r="4298" spans="6:7" ht="15.75" customHeight="1">
      <c r="F4298" s="359"/>
      <c r="G4298" s="359"/>
    </row>
    <row r="4299" spans="6:7" ht="15.75" customHeight="1">
      <c r="F4299" s="359"/>
      <c r="G4299" s="359"/>
    </row>
    <row r="4300" spans="6:7" ht="15.75" customHeight="1">
      <c r="F4300" s="359"/>
      <c r="G4300" s="359"/>
    </row>
    <row r="4301" spans="6:7" ht="15.75" customHeight="1">
      <c r="F4301" s="359"/>
      <c r="G4301" s="359"/>
    </row>
    <row r="4302" spans="6:7" ht="15.75" customHeight="1">
      <c r="F4302" s="359"/>
      <c r="G4302" s="359"/>
    </row>
    <row r="4303" spans="6:7" ht="15.75" customHeight="1">
      <c r="F4303" s="359"/>
      <c r="G4303" s="359"/>
    </row>
    <row r="4304" spans="6:7" ht="15.75" customHeight="1">
      <c r="F4304" s="359"/>
      <c r="G4304" s="359"/>
    </row>
    <row r="4305" spans="6:7" ht="15.75" customHeight="1">
      <c r="F4305" s="359"/>
      <c r="G4305" s="359"/>
    </row>
    <row r="4306" spans="6:7" ht="15.75" customHeight="1">
      <c r="F4306" s="359"/>
      <c r="G4306" s="359"/>
    </row>
    <row r="4307" spans="6:7" ht="15.75" customHeight="1">
      <c r="F4307" s="359"/>
      <c r="G4307" s="359"/>
    </row>
    <row r="4308" spans="6:7" ht="15.75" customHeight="1">
      <c r="F4308" s="359"/>
      <c r="G4308" s="359"/>
    </row>
    <row r="4309" spans="6:7" ht="15.75" customHeight="1">
      <c r="F4309" s="359"/>
      <c r="G4309" s="359"/>
    </row>
    <row r="4310" spans="6:7" ht="15.75" customHeight="1">
      <c r="F4310" s="359"/>
      <c r="G4310" s="359"/>
    </row>
    <row r="4311" spans="6:7" ht="15.75" customHeight="1">
      <c r="F4311" s="359"/>
      <c r="G4311" s="359"/>
    </row>
    <row r="4312" spans="6:7" ht="15.75" customHeight="1">
      <c r="F4312" s="359"/>
      <c r="G4312" s="359"/>
    </row>
    <row r="4313" spans="6:7" ht="15.75" customHeight="1">
      <c r="F4313" s="359"/>
      <c r="G4313" s="359"/>
    </row>
    <row r="4314" spans="6:7" ht="15.75" customHeight="1">
      <c r="F4314" s="359"/>
      <c r="G4314" s="359"/>
    </row>
    <row r="4315" spans="6:7" ht="15.75" customHeight="1">
      <c r="F4315" s="359"/>
      <c r="G4315" s="359"/>
    </row>
    <row r="4316" spans="6:7" ht="15.75" customHeight="1">
      <c r="F4316" s="359"/>
      <c r="G4316" s="359"/>
    </row>
    <row r="4317" spans="6:7" ht="15.75" customHeight="1">
      <c r="F4317" s="359"/>
      <c r="G4317" s="359"/>
    </row>
    <row r="4318" spans="6:7" ht="15.75" customHeight="1">
      <c r="F4318" s="359"/>
      <c r="G4318" s="359"/>
    </row>
    <row r="4319" spans="6:7" ht="15.75" customHeight="1">
      <c r="F4319" s="359"/>
      <c r="G4319" s="359"/>
    </row>
    <row r="4320" spans="6:7" ht="15.75" customHeight="1">
      <c r="F4320" s="359"/>
      <c r="G4320" s="359"/>
    </row>
    <row r="4321" spans="6:7" ht="15.75" customHeight="1">
      <c r="F4321" s="359"/>
      <c r="G4321" s="359"/>
    </row>
    <row r="4322" spans="6:7" ht="15.75" customHeight="1">
      <c r="F4322" s="359"/>
      <c r="G4322" s="359"/>
    </row>
    <row r="4323" spans="6:7" ht="15.75" customHeight="1">
      <c r="F4323" s="359"/>
      <c r="G4323" s="359"/>
    </row>
    <row r="4324" spans="6:7" ht="15.75" customHeight="1">
      <c r="F4324" s="359"/>
      <c r="G4324" s="359"/>
    </row>
    <row r="4325" spans="6:7" ht="15.75" customHeight="1">
      <c r="F4325" s="359"/>
      <c r="G4325" s="359"/>
    </row>
    <row r="4326" spans="6:7" ht="15.75" customHeight="1">
      <c r="F4326" s="359"/>
      <c r="G4326" s="359"/>
    </row>
    <row r="4327" spans="6:7" ht="15.75" customHeight="1">
      <c r="F4327" s="359"/>
      <c r="G4327" s="359"/>
    </row>
    <row r="4328" spans="6:7" ht="15.75" customHeight="1">
      <c r="F4328" s="359"/>
      <c r="G4328" s="359"/>
    </row>
    <row r="4329" spans="6:7" ht="15.75" customHeight="1">
      <c r="F4329" s="359"/>
      <c r="G4329" s="359"/>
    </row>
    <row r="4330" spans="6:7" ht="15.75" customHeight="1">
      <c r="F4330" s="359"/>
      <c r="G4330" s="359"/>
    </row>
    <row r="4331" spans="6:7" ht="15.75" customHeight="1">
      <c r="F4331" s="359"/>
      <c r="G4331" s="359"/>
    </row>
    <row r="4332" spans="6:7" ht="15.75" customHeight="1">
      <c r="F4332" s="359"/>
      <c r="G4332" s="359"/>
    </row>
    <row r="4333" spans="6:7" ht="15.75" customHeight="1">
      <c r="F4333" s="359"/>
      <c r="G4333" s="359"/>
    </row>
    <row r="4334" spans="6:7" ht="15.75" customHeight="1">
      <c r="F4334" s="359"/>
      <c r="G4334" s="359"/>
    </row>
    <row r="4335" spans="6:7" ht="15.75" customHeight="1">
      <c r="F4335" s="359"/>
      <c r="G4335" s="359"/>
    </row>
    <row r="4336" spans="6:7" ht="15.75" customHeight="1">
      <c r="F4336" s="359"/>
      <c r="G4336" s="359"/>
    </row>
    <row r="4337" spans="6:7" ht="15.75" customHeight="1">
      <c r="F4337" s="359"/>
      <c r="G4337" s="359"/>
    </row>
    <row r="4338" spans="6:7" ht="15.75" customHeight="1">
      <c r="F4338" s="359"/>
      <c r="G4338" s="359"/>
    </row>
    <row r="4339" spans="6:7" ht="15.75" customHeight="1">
      <c r="F4339" s="359"/>
      <c r="G4339" s="359"/>
    </row>
    <row r="4340" spans="6:7" ht="15.75" customHeight="1">
      <c r="F4340" s="359"/>
      <c r="G4340" s="359"/>
    </row>
    <row r="4341" spans="6:7" ht="15.75" customHeight="1">
      <c r="F4341" s="359"/>
      <c r="G4341" s="359"/>
    </row>
    <row r="4342" spans="6:7" ht="15.75" customHeight="1">
      <c r="F4342" s="359"/>
      <c r="G4342" s="359"/>
    </row>
    <row r="4343" spans="6:7" ht="15.75" customHeight="1">
      <c r="F4343" s="359"/>
      <c r="G4343" s="359"/>
    </row>
    <row r="4344" spans="6:7" ht="15.75" customHeight="1">
      <c r="F4344" s="359"/>
      <c r="G4344" s="359"/>
    </row>
    <row r="4345" spans="6:7" ht="15.75" customHeight="1">
      <c r="F4345" s="359"/>
      <c r="G4345" s="359"/>
    </row>
    <row r="4346" spans="6:7" ht="15.75" customHeight="1">
      <c r="F4346" s="359"/>
      <c r="G4346" s="359"/>
    </row>
    <row r="4347" spans="6:7" ht="15.75" customHeight="1">
      <c r="F4347" s="359"/>
      <c r="G4347" s="359"/>
    </row>
    <row r="4348" spans="6:7" ht="15.75" customHeight="1">
      <c r="F4348" s="359"/>
      <c r="G4348" s="359"/>
    </row>
    <row r="4349" spans="6:7" ht="15.75" customHeight="1">
      <c r="F4349" s="359"/>
      <c r="G4349" s="359"/>
    </row>
    <row r="4350" spans="6:7" ht="15.75" customHeight="1">
      <c r="F4350" s="359"/>
      <c r="G4350" s="359"/>
    </row>
    <row r="4351" spans="6:7" ht="15.75" customHeight="1">
      <c r="F4351" s="359"/>
      <c r="G4351" s="359"/>
    </row>
    <row r="4352" spans="6:7" ht="15.75" customHeight="1">
      <c r="F4352" s="359"/>
      <c r="G4352" s="359"/>
    </row>
    <row r="4353" spans="6:7" ht="15.75" customHeight="1">
      <c r="F4353" s="359"/>
      <c r="G4353" s="359"/>
    </row>
    <row r="4354" spans="6:7" ht="15.75" customHeight="1">
      <c r="F4354" s="359"/>
      <c r="G4354" s="359"/>
    </row>
    <row r="4355" spans="6:7" ht="15.75" customHeight="1">
      <c r="F4355" s="359"/>
      <c r="G4355" s="359"/>
    </row>
    <row r="4356" spans="6:7" ht="15.75" customHeight="1">
      <c r="F4356" s="359"/>
      <c r="G4356" s="359"/>
    </row>
    <row r="4357" spans="6:7" ht="15.75" customHeight="1">
      <c r="F4357" s="359"/>
      <c r="G4357" s="359"/>
    </row>
    <row r="4358" spans="6:7" ht="15.75" customHeight="1">
      <c r="F4358" s="359"/>
      <c r="G4358" s="359"/>
    </row>
    <row r="4359" spans="6:7" ht="15.75" customHeight="1">
      <c r="F4359" s="359"/>
      <c r="G4359" s="359"/>
    </row>
    <row r="4360" spans="6:7" ht="15.75" customHeight="1">
      <c r="F4360" s="359"/>
      <c r="G4360" s="359"/>
    </row>
    <row r="4361" spans="6:7" ht="15.75" customHeight="1">
      <c r="F4361" s="359"/>
      <c r="G4361" s="359"/>
    </row>
    <row r="4362" spans="6:7" ht="15.75" customHeight="1">
      <c r="F4362" s="359"/>
      <c r="G4362" s="359"/>
    </row>
    <row r="4363" spans="6:7" ht="15.75" customHeight="1">
      <c r="F4363" s="359"/>
      <c r="G4363" s="359"/>
    </row>
    <row r="4364" spans="6:7" ht="15.75" customHeight="1">
      <c r="F4364" s="359"/>
      <c r="G4364" s="359"/>
    </row>
    <row r="4365" spans="6:7" ht="15.75" customHeight="1">
      <c r="F4365" s="359"/>
      <c r="G4365" s="359"/>
    </row>
    <row r="4366" spans="6:7" ht="15.75" customHeight="1">
      <c r="F4366" s="359"/>
      <c r="G4366" s="359"/>
    </row>
    <row r="4367" spans="6:7" ht="15.75" customHeight="1">
      <c r="F4367" s="359"/>
      <c r="G4367" s="359"/>
    </row>
    <row r="4368" spans="6:7" ht="15.75" customHeight="1">
      <c r="F4368" s="359"/>
      <c r="G4368" s="359"/>
    </row>
    <row r="4369" spans="6:7" ht="15.75" customHeight="1">
      <c r="F4369" s="359"/>
      <c r="G4369" s="359"/>
    </row>
    <row r="4370" spans="6:7" ht="15.75" customHeight="1">
      <c r="F4370" s="359"/>
      <c r="G4370" s="359"/>
    </row>
    <row r="4371" spans="6:7" ht="15.75" customHeight="1">
      <c r="F4371" s="359"/>
      <c r="G4371" s="359"/>
    </row>
    <row r="4372" spans="6:7" ht="15.75" customHeight="1">
      <c r="F4372" s="359"/>
      <c r="G4372" s="359"/>
    </row>
    <row r="4373" spans="6:7" ht="15.75" customHeight="1">
      <c r="F4373" s="359"/>
      <c r="G4373" s="359"/>
    </row>
    <row r="4374" spans="6:7" ht="15.75" customHeight="1">
      <c r="F4374" s="359"/>
      <c r="G4374" s="359"/>
    </row>
    <row r="4375" spans="6:7" ht="15.75" customHeight="1">
      <c r="F4375" s="359"/>
      <c r="G4375" s="359"/>
    </row>
    <row r="4376" spans="6:7" ht="15.75" customHeight="1">
      <c r="F4376" s="359"/>
      <c r="G4376" s="359"/>
    </row>
    <row r="4377" spans="6:7" ht="15.75" customHeight="1">
      <c r="F4377" s="359"/>
      <c r="G4377" s="359"/>
    </row>
    <row r="4378" spans="6:7" ht="15.75" customHeight="1">
      <c r="F4378" s="359"/>
      <c r="G4378" s="359"/>
    </row>
    <row r="4379" spans="6:7" ht="15.75" customHeight="1">
      <c r="F4379" s="359"/>
      <c r="G4379" s="359"/>
    </row>
    <row r="4380" spans="6:7" ht="15.75" customHeight="1">
      <c r="F4380" s="359"/>
      <c r="G4380" s="359"/>
    </row>
    <row r="4381" spans="6:7" ht="15.75" customHeight="1">
      <c r="F4381" s="359"/>
      <c r="G4381" s="359"/>
    </row>
    <row r="4382" spans="6:7" ht="15.75" customHeight="1">
      <c r="F4382" s="359"/>
      <c r="G4382" s="359"/>
    </row>
    <row r="4383" spans="6:7" ht="15.75" customHeight="1">
      <c r="F4383" s="359"/>
      <c r="G4383" s="359"/>
    </row>
    <row r="4384" spans="6:7" ht="15.75" customHeight="1">
      <c r="F4384" s="359"/>
      <c r="G4384" s="359"/>
    </row>
    <row r="4385" spans="6:7" ht="15.75" customHeight="1">
      <c r="F4385" s="359"/>
      <c r="G4385" s="359"/>
    </row>
    <row r="4386" spans="6:7" ht="15.75" customHeight="1">
      <c r="F4386" s="359"/>
      <c r="G4386" s="359"/>
    </row>
    <row r="4387" spans="6:7" ht="15.75" customHeight="1">
      <c r="F4387" s="359"/>
      <c r="G4387" s="359"/>
    </row>
    <row r="4388" spans="6:7" ht="15.75" customHeight="1">
      <c r="F4388" s="359"/>
      <c r="G4388" s="359"/>
    </row>
    <row r="4389" spans="6:7" ht="15.75" customHeight="1">
      <c r="F4389" s="359"/>
      <c r="G4389" s="359"/>
    </row>
    <row r="4390" spans="6:7" ht="15.75" customHeight="1">
      <c r="F4390" s="359"/>
      <c r="G4390" s="359"/>
    </row>
    <row r="4391" spans="6:7" ht="15.75" customHeight="1">
      <c r="F4391" s="359"/>
      <c r="G4391" s="359"/>
    </row>
    <row r="4392" spans="6:7" ht="15.75" customHeight="1">
      <c r="F4392" s="359"/>
      <c r="G4392" s="359"/>
    </row>
    <row r="4393" spans="6:7" ht="15.75" customHeight="1">
      <c r="F4393" s="359"/>
      <c r="G4393" s="359"/>
    </row>
    <row r="4394" spans="6:7" ht="15.75" customHeight="1">
      <c r="F4394" s="359"/>
      <c r="G4394" s="359"/>
    </row>
    <row r="4395" spans="6:7" ht="15.75" customHeight="1">
      <c r="F4395" s="359"/>
      <c r="G4395" s="359"/>
    </row>
    <row r="4396" spans="6:7" ht="15.75" customHeight="1">
      <c r="F4396" s="359"/>
      <c r="G4396" s="359"/>
    </row>
    <row r="4397" spans="6:7" ht="15.75" customHeight="1">
      <c r="F4397" s="359"/>
      <c r="G4397" s="359"/>
    </row>
    <row r="4398" spans="6:7" ht="15.75" customHeight="1">
      <c r="F4398" s="359"/>
      <c r="G4398" s="359"/>
    </row>
    <row r="4399" spans="6:7" ht="15.75" customHeight="1">
      <c r="F4399" s="359"/>
      <c r="G4399" s="359"/>
    </row>
    <row r="4400" spans="6:7" ht="15.75" customHeight="1">
      <c r="F4400" s="359"/>
      <c r="G4400" s="359"/>
    </row>
    <row r="4401" spans="6:7" ht="15.75" customHeight="1">
      <c r="F4401" s="359"/>
      <c r="G4401" s="359"/>
    </row>
    <row r="4402" spans="6:7" ht="15.75" customHeight="1">
      <c r="F4402" s="359"/>
      <c r="G4402" s="359"/>
    </row>
    <row r="4403" spans="6:7" ht="15.75" customHeight="1">
      <c r="F4403" s="359"/>
      <c r="G4403" s="359"/>
    </row>
    <row r="4404" spans="6:7" ht="15.75" customHeight="1">
      <c r="F4404" s="359"/>
      <c r="G4404" s="359"/>
    </row>
    <row r="4405" spans="6:7" ht="15.75" customHeight="1">
      <c r="F4405" s="359"/>
      <c r="G4405" s="359"/>
    </row>
    <row r="4406" spans="6:7" ht="15.75" customHeight="1">
      <c r="F4406" s="359"/>
      <c r="G4406" s="359"/>
    </row>
    <row r="4407" spans="6:7" ht="15.75" customHeight="1">
      <c r="F4407" s="359"/>
      <c r="G4407" s="359"/>
    </row>
    <row r="4408" spans="6:7" ht="15.75" customHeight="1">
      <c r="F4408" s="359"/>
      <c r="G4408" s="359"/>
    </row>
    <row r="4409" spans="6:7" ht="15.75" customHeight="1">
      <c r="F4409" s="359"/>
      <c r="G4409" s="359"/>
    </row>
    <row r="4410" spans="6:7" ht="15.75" customHeight="1">
      <c r="F4410" s="359"/>
      <c r="G4410" s="359"/>
    </row>
    <row r="4411" spans="6:7" ht="15.75" customHeight="1">
      <c r="F4411" s="359"/>
      <c r="G4411" s="359"/>
    </row>
    <row r="4412" spans="6:7" ht="15.75" customHeight="1">
      <c r="F4412" s="359"/>
      <c r="G4412" s="359"/>
    </row>
    <row r="4413" spans="6:7" ht="15.75" customHeight="1">
      <c r="F4413" s="359"/>
      <c r="G4413" s="359"/>
    </row>
    <row r="4414" spans="6:7" ht="15.75" customHeight="1">
      <c r="F4414" s="359"/>
      <c r="G4414" s="359"/>
    </row>
    <row r="4415" spans="6:7" ht="15.75" customHeight="1">
      <c r="F4415" s="359"/>
      <c r="G4415" s="359"/>
    </row>
    <row r="4416" spans="6:7" ht="15.75" customHeight="1">
      <c r="F4416" s="359"/>
      <c r="G4416" s="359"/>
    </row>
    <row r="4417" spans="6:7" ht="15.75" customHeight="1">
      <c r="F4417" s="359"/>
      <c r="G4417" s="359"/>
    </row>
    <row r="4418" spans="6:7" ht="15.75" customHeight="1">
      <c r="F4418" s="359"/>
      <c r="G4418" s="359"/>
    </row>
    <row r="4419" spans="6:7" ht="15.75" customHeight="1">
      <c r="F4419" s="359"/>
      <c r="G4419" s="359"/>
    </row>
    <row r="4420" spans="6:7" ht="15.75" customHeight="1">
      <c r="F4420" s="359"/>
      <c r="G4420" s="359"/>
    </row>
    <row r="4421" spans="6:7" ht="15.75" customHeight="1">
      <c r="F4421" s="359"/>
      <c r="G4421" s="359"/>
    </row>
    <row r="4422" spans="6:7" ht="15.75" customHeight="1">
      <c r="F4422" s="359"/>
      <c r="G4422" s="359"/>
    </row>
    <row r="4423" spans="6:7" ht="15.75" customHeight="1">
      <c r="F4423" s="359"/>
      <c r="G4423" s="359"/>
    </row>
    <row r="4424" spans="6:7" ht="15.75" customHeight="1">
      <c r="F4424" s="359"/>
      <c r="G4424" s="359"/>
    </row>
    <row r="4425" spans="6:7" ht="15.75" customHeight="1">
      <c r="F4425" s="359"/>
      <c r="G4425" s="359"/>
    </row>
    <row r="4426" spans="6:7" ht="15.75" customHeight="1">
      <c r="F4426" s="359"/>
      <c r="G4426" s="359"/>
    </row>
    <row r="4427" spans="6:7" ht="15.75" customHeight="1">
      <c r="F4427" s="359"/>
      <c r="G4427" s="359"/>
    </row>
    <row r="4428" spans="6:7" ht="15.75" customHeight="1">
      <c r="F4428" s="359"/>
      <c r="G4428" s="359"/>
    </row>
    <row r="4429" spans="6:7" ht="15.75" customHeight="1">
      <c r="F4429" s="359"/>
      <c r="G4429" s="359"/>
    </row>
    <row r="4430" spans="6:7" ht="15.75" customHeight="1">
      <c r="F4430" s="359"/>
      <c r="G4430" s="359"/>
    </row>
    <row r="4431" spans="6:7" ht="15.75" customHeight="1">
      <c r="F4431" s="359"/>
      <c r="G4431" s="359"/>
    </row>
    <row r="4432" spans="6:7" ht="15.75" customHeight="1">
      <c r="F4432" s="359"/>
      <c r="G4432" s="359"/>
    </row>
    <row r="4433" spans="6:7" ht="15.75" customHeight="1">
      <c r="F4433" s="359"/>
      <c r="G4433" s="359"/>
    </row>
    <row r="4434" spans="6:7" ht="15.75" customHeight="1">
      <c r="F4434" s="359"/>
      <c r="G4434" s="359"/>
    </row>
    <row r="4435" spans="6:7" ht="15.75" customHeight="1">
      <c r="F4435" s="359"/>
      <c r="G4435" s="359"/>
    </row>
    <row r="4436" spans="6:7" ht="15.75" customHeight="1">
      <c r="F4436" s="359"/>
      <c r="G4436" s="359"/>
    </row>
    <row r="4437" spans="6:7" ht="15.75" customHeight="1">
      <c r="F4437" s="359"/>
      <c r="G4437" s="359"/>
    </row>
    <row r="4438" spans="6:7" ht="15.75" customHeight="1">
      <c r="F4438" s="359"/>
      <c r="G4438" s="359"/>
    </row>
    <row r="4439" spans="6:7" ht="15.75" customHeight="1">
      <c r="F4439" s="359"/>
      <c r="G4439" s="359"/>
    </row>
    <row r="4440" spans="6:7" ht="15.75" customHeight="1">
      <c r="F4440" s="359"/>
      <c r="G4440" s="359"/>
    </row>
    <row r="4441" spans="6:7" ht="15.75" customHeight="1">
      <c r="F4441" s="359"/>
      <c r="G4441" s="359"/>
    </row>
    <row r="4442" spans="6:7" ht="15.75" customHeight="1">
      <c r="F4442" s="359"/>
      <c r="G4442" s="359"/>
    </row>
    <row r="4443" spans="6:7" ht="15.75" customHeight="1">
      <c r="F4443" s="359"/>
      <c r="G4443" s="359"/>
    </row>
    <row r="4444" spans="6:7" ht="15.75" customHeight="1">
      <c r="F4444" s="359"/>
      <c r="G4444" s="359"/>
    </row>
    <row r="4445" spans="6:7" ht="15.75" customHeight="1">
      <c r="F4445" s="359"/>
      <c r="G4445" s="359"/>
    </row>
    <row r="4446" spans="6:7" ht="15.75" customHeight="1">
      <c r="F4446" s="359"/>
      <c r="G4446" s="359"/>
    </row>
    <row r="4447" spans="6:7" ht="15.75" customHeight="1">
      <c r="F4447" s="359"/>
      <c r="G4447" s="359"/>
    </row>
    <row r="4448" spans="6:7" ht="15.75" customHeight="1">
      <c r="F4448" s="359"/>
      <c r="G4448" s="359"/>
    </row>
    <row r="4449" spans="6:7" ht="15.75" customHeight="1">
      <c r="F4449" s="359"/>
      <c r="G4449" s="359"/>
    </row>
    <row r="4450" spans="6:7" ht="15.75" customHeight="1">
      <c r="F4450" s="359"/>
      <c r="G4450" s="359"/>
    </row>
    <row r="4451" spans="6:7" ht="15.75" customHeight="1">
      <c r="F4451" s="359"/>
      <c r="G4451" s="359"/>
    </row>
    <row r="4452" spans="6:7" ht="15.75" customHeight="1">
      <c r="F4452" s="359"/>
      <c r="G4452" s="359"/>
    </row>
    <row r="4453" spans="6:7" ht="15.75" customHeight="1">
      <c r="F4453" s="359"/>
      <c r="G4453" s="359"/>
    </row>
    <row r="4454" spans="6:7" ht="15.75" customHeight="1">
      <c r="F4454" s="359"/>
      <c r="G4454" s="359"/>
    </row>
    <row r="4455" spans="6:7" ht="15.75" customHeight="1">
      <c r="F4455" s="359"/>
      <c r="G4455" s="359"/>
    </row>
    <row r="4456" spans="6:7" ht="15.75" customHeight="1">
      <c r="F4456" s="359"/>
      <c r="G4456" s="359"/>
    </row>
    <row r="4457" spans="6:7" ht="15.75" customHeight="1">
      <c r="F4457" s="359"/>
      <c r="G4457" s="359"/>
    </row>
    <row r="4458" spans="6:7" ht="15.75" customHeight="1">
      <c r="F4458" s="359"/>
      <c r="G4458" s="359"/>
    </row>
    <row r="4459" spans="6:7" ht="15.75" customHeight="1">
      <c r="F4459" s="359"/>
      <c r="G4459" s="359"/>
    </row>
    <row r="4460" spans="6:7" ht="15.75" customHeight="1">
      <c r="F4460" s="359"/>
      <c r="G4460" s="359"/>
    </row>
    <row r="4461" spans="6:7" ht="15.75" customHeight="1">
      <c r="F4461" s="359"/>
      <c r="G4461" s="359"/>
    </row>
    <row r="4462" spans="6:7" ht="15.75" customHeight="1">
      <c r="F4462" s="359"/>
      <c r="G4462" s="359"/>
    </row>
    <row r="4463" spans="6:7" ht="15.75" customHeight="1">
      <c r="F4463" s="359"/>
      <c r="G4463" s="359"/>
    </row>
    <row r="4464" spans="6:7" ht="15.75" customHeight="1">
      <c r="F4464" s="359"/>
      <c r="G4464" s="359"/>
    </row>
    <row r="4465" spans="6:7" ht="15.75" customHeight="1">
      <c r="F4465" s="359"/>
      <c r="G4465" s="359"/>
    </row>
    <row r="4466" spans="6:7" ht="15.75" customHeight="1">
      <c r="F4466" s="359"/>
      <c r="G4466" s="359"/>
    </row>
    <row r="4467" spans="6:7" ht="15.75" customHeight="1">
      <c r="F4467" s="359"/>
      <c r="G4467" s="359"/>
    </row>
    <row r="4468" spans="6:7" ht="15.75" customHeight="1">
      <c r="F4468" s="359"/>
      <c r="G4468" s="359"/>
    </row>
    <row r="4469" spans="6:7" ht="15.75" customHeight="1">
      <c r="F4469" s="359"/>
      <c r="G4469" s="359"/>
    </row>
    <row r="4470" spans="6:7" ht="15.75" customHeight="1">
      <c r="F4470" s="359"/>
      <c r="G4470" s="359"/>
    </row>
    <row r="4471" spans="6:7" ht="15.75" customHeight="1">
      <c r="F4471" s="359"/>
      <c r="G4471" s="359"/>
    </row>
    <row r="4472" spans="6:7" ht="15.75" customHeight="1">
      <c r="F4472" s="359"/>
      <c r="G4472" s="359"/>
    </row>
    <row r="4473" spans="6:7" ht="15.75" customHeight="1">
      <c r="F4473" s="359"/>
      <c r="G4473" s="359"/>
    </row>
    <row r="4474" spans="6:7" ht="15.75" customHeight="1">
      <c r="F4474" s="359"/>
      <c r="G4474" s="359"/>
    </row>
    <row r="4475" spans="6:7" ht="15.75" customHeight="1">
      <c r="F4475" s="359"/>
      <c r="G4475" s="359"/>
    </row>
    <row r="4476" spans="6:7" ht="15.75" customHeight="1">
      <c r="F4476" s="359"/>
      <c r="G4476" s="359"/>
    </row>
    <row r="4477" spans="6:7" ht="15.75" customHeight="1">
      <c r="F4477" s="359"/>
      <c r="G4477" s="359"/>
    </row>
    <row r="4478" spans="6:7" ht="15.75" customHeight="1">
      <c r="F4478" s="359"/>
      <c r="G4478" s="359"/>
    </row>
    <row r="4479" spans="6:7" ht="15.75" customHeight="1">
      <c r="F4479" s="359"/>
      <c r="G4479" s="359"/>
    </row>
    <row r="4480" spans="6:7" ht="15.75" customHeight="1">
      <c r="F4480" s="359"/>
      <c r="G4480" s="359"/>
    </row>
    <row r="4481" spans="6:7" ht="15.75" customHeight="1">
      <c r="F4481" s="359"/>
      <c r="G4481" s="359"/>
    </row>
    <row r="4482" spans="6:7" ht="15.75" customHeight="1">
      <c r="F4482" s="359"/>
      <c r="G4482" s="359"/>
    </row>
    <row r="4483" spans="6:7" ht="15.75" customHeight="1">
      <c r="F4483" s="359"/>
      <c r="G4483" s="359"/>
    </row>
    <row r="4484" spans="6:7" ht="15.75" customHeight="1">
      <c r="F4484" s="359"/>
      <c r="G4484" s="359"/>
    </row>
    <row r="4485" spans="6:7" ht="15.75" customHeight="1">
      <c r="F4485" s="359"/>
      <c r="G4485" s="359"/>
    </row>
    <row r="4486" spans="6:7" ht="15.75" customHeight="1">
      <c r="F4486" s="359"/>
      <c r="G4486" s="359"/>
    </row>
    <row r="4487" spans="6:7" ht="15.75" customHeight="1">
      <c r="F4487" s="359"/>
      <c r="G4487" s="359"/>
    </row>
    <row r="4488" spans="6:7" ht="15.75" customHeight="1">
      <c r="F4488" s="359"/>
      <c r="G4488" s="359"/>
    </row>
    <row r="4489" spans="6:7" ht="15.75" customHeight="1">
      <c r="F4489" s="359"/>
      <c r="G4489" s="359"/>
    </row>
    <row r="4490" spans="6:7" ht="15.75" customHeight="1">
      <c r="F4490" s="359"/>
      <c r="G4490" s="359"/>
    </row>
    <row r="4491" spans="6:7" ht="15.75" customHeight="1">
      <c r="F4491" s="359"/>
      <c r="G4491" s="359"/>
    </row>
    <row r="4492" spans="6:7" ht="15.75" customHeight="1">
      <c r="F4492" s="359"/>
      <c r="G4492" s="359"/>
    </row>
    <row r="4493" spans="6:7" ht="15.75" customHeight="1">
      <c r="F4493" s="359"/>
      <c r="G4493" s="359"/>
    </row>
    <row r="4494" spans="6:7" ht="15.75" customHeight="1">
      <c r="F4494" s="359"/>
      <c r="G4494" s="359"/>
    </row>
    <row r="4495" spans="6:7" ht="15.75" customHeight="1">
      <c r="F4495" s="359"/>
      <c r="G4495" s="359"/>
    </row>
    <row r="4496" spans="6:7" ht="15.75" customHeight="1">
      <c r="F4496" s="359"/>
      <c r="G4496" s="359"/>
    </row>
    <row r="4497" spans="6:7" ht="15.75" customHeight="1">
      <c r="F4497" s="359"/>
      <c r="G4497" s="359"/>
    </row>
    <row r="4498" spans="6:7" ht="15.75" customHeight="1">
      <c r="F4498" s="359"/>
      <c r="G4498" s="359"/>
    </row>
    <row r="4499" spans="6:7" ht="15.75" customHeight="1">
      <c r="F4499" s="359"/>
      <c r="G4499" s="359"/>
    </row>
    <row r="4500" spans="6:7" ht="15.75" customHeight="1">
      <c r="F4500" s="359"/>
      <c r="G4500" s="359"/>
    </row>
    <row r="4501" spans="6:7" ht="15.75" customHeight="1">
      <c r="F4501" s="359"/>
      <c r="G4501" s="359"/>
    </row>
    <row r="4502" spans="6:7" ht="15.75" customHeight="1">
      <c r="F4502" s="359"/>
      <c r="G4502" s="359"/>
    </row>
    <row r="4503" spans="6:7" ht="15.75" customHeight="1">
      <c r="F4503" s="359"/>
      <c r="G4503" s="359"/>
    </row>
    <row r="4504" spans="6:7" ht="15.75" customHeight="1">
      <c r="F4504" s="359"/>
      <c r="G4504" s="359"/>
    </row>
    <row r="4505" spans="6:7" ht="15.75" customHeight="1">
      <c r="F4505" s="359"/>
      <c r="G4505" s="359"/>
    </row>
    <row r="4506" spans="6:7" ht="15.75" customHeight="1">
      <c r="F4506" s="359"/>
      <c r="G4506" s="359"/>
    </row>
    <row r="4507" spans="6:7" ht="15.75" customHeight="1">
      <c r="F4507" s="359"/>
      <c r="G4507" s="359"/>
    </row>
    <row r="4508" spans="6:7" ht="15.75" customHeight="1">
      <c r="F4508" s="359"/>
      <c r="G4508" s="359"/>
    </row>
    <row r="4509" spans="6:7" ht="15.75" customHeight="1">
      <c r="F4509" s="359"/>
      <c r="G4509" s="359"/>
    </row>
    <row r="4510" spans="6:7" ht="15.75" customHeight="1">
      <c r="F4510" s="359"/>
      <c r="G4510" s="359"/>
    </row>
    <row r="4511" spans="6:7" ht="15.75" customHeight="1">
      <c r="F4511" s="359"/>
      <c r="G4511" s="359"/>
    </row>
    <row r="4512" spans="6:7" ht="15.75" customHeight="1">
      <c r="F4512" s="359"/>
      <c r="G4512" s="359"/>
    </row>
    <row r="4513" spans="6:7" ht="15.75" customHeight="1">
      <c r="F4513" s="359"/>
      <c r="G4513" s="359"/>
    </row>
    <row r="4514" spans="6:7" ht="15.75" customHeight="1">
      <c r="F4514" s="359"/>
      <c r="G4514" s="359"/>
    </row>
    <row r="4515" spans="6:7" ht="15.75" customHeight="1">
      <c r="F4515" s="359"/>
      <c r="G4515" s="359"/>
    </row>
    <row r="4516" spans="6:7" ht="15.75" customHeight="1">
      <c r="F4516" s="359"/>
      <c r="G4516" s="359"/>
    </row>
    <row r="4517" spans="6:7" ht="15.75" customHeight="1">
      <c r="F4517" s="359"/>
      <c r="G4517" s="359"/>
    </row>
    <row r="4518" spans="6:7" ht="15.75" customHeight="1">
      <c r="F4518" s="359"/>
      <c r="G4518" s="359"/>
    </row>
    <row r="4519" spans="6:7" ht="15.75" customHeight="1">
      <c r="F4519" s="359"/>
      <c r="G4519" s="359"/>
    </row>
    <row r="4520" spans="6:7" ht="15.75" customHeight="1">
      <c r="F4520" s="359"/>
      <c r="G4520" s="359"/>
    </row>
    <row r="4521" spans="6:7" ht="15.75" customHeight="1">
      <c r="F4521" s="359"/>
      <c r="G4521" s="359"/>
    </row>
    <row r="4522" spans="6:7" ht="15.75" customHeight="1">
      <c r="F4522" s="359"/>
      <c r="G4522" s="359"/>
    </row>
    <row r="4523" spans="6:7" ht="15.75" customHeight="1">
      <c r="F4523" s="359"/>
      <c r="G4523" s="359"/>
    </row>
    <row r="4524" spans="6:7" ht="15.75" customHeight="1">
      <c r="F4524" s="359"/>
      <c r="G4524" s="359"/>
    </row>
    <row r="4525" spans="6:7" ht="15.75" customHeight="1">
      <c r="F4525" s="359"/>
      <c r="G4525" s="359"/>
    </row>
    <row r="4526" spans="6:7" ht="15.75" customHeight="1">
      <c r="F4526" s="359"/>
      <c r="G4526" s="359"/>
    </row>
    <row r="4527" spans="6:7" ht="15.75" customHeight="1">
      <c r="F4527" s="359"/>
      <c r="G4527" s="359"/>
    </row>
    <row r="4528" spans="6:7" ht="15.75" customHeight="1">
      <c r="F4528" s="359"/>
      <c r="G4528" s="359"/>
    </row>
    <row r="4529" spans="6:7" ht="15.75" customHeight="1">
      <c r="F4529" s="359"/>
      <c r="G4529" s="359"/>
    </row>
    <row r="4530" spans="6:7" ht="15.75" customHeight="1">
      <c r="F4530" s="359"/>
      <c r="G4530" s="359"/>
    </row>
    <row r="4531" spans="6:7" ht="15.75" customHeight="1">
      <c r="F4531" s="359"/>
      <c r="G4531" s="359"/>
    </row>
    <row r="4532" spans="6:7" ht="15.75" customHeight="1">
      <c r="F4532" s="359"/>
      <c r="G4532" s="359"/>
    </row>
    <row r="4533" spans="6:7" ht="15.75" customHeight="1">
      <c r="F4533" s="359"/>
      <c r="G4533" s="359"/>
    </row>
    <row r="4534" spans="6:7" ht="15.75" customHeight="1">
      <c r="F4534" s="359"/>
      <c r="G4534" s="359"/>
    </row>
    <row r="4535" spans="6:7" ht="15.75" customHeight="1">
      <c r="F4535" s="359"/>
      <c r="G4535" s="359"/>
    </row>
    <row r="4536" spans="6:7" ht="15.75" customHeight="1">
      <c r="F4536" s="359"/>
      <c r="G4536" s="359"/>
    </row>
    <row r="4537" spans="6:7" ht="15.75" customHeight="1">
      <c r="F4537" s="359"/>
      <c r="G4537" s="359"/>
    </row>
    <row r="4538" spans="6:7" ht="15.75" customHeight="1">
      <c r="F4538" s="359"/>
      <c r="G4538" s="359"/>
    </row>
    <row r="4539" spans="6:7" ht="15.75" customHeight="1">
      <c r="F4539" s="359"/>
      <c r="G4539" s="359"/>
    </row>
    <row r="4540" spans="6:7" ht="15.75" customHeight="1">
      <c r="F4540" s="359"/>
      <c r="G4540" s="359"/>
    </row>
    <row r="4541" spans="6:7" ht="15.75" customHeight="1">
      <c r="F4541" s="359"/>
      <c r="G4541" s="359"/>
    </row>
    <row r="4542" spans="6:7" ht="15.75" customHeight="1">
      <c r="F4542" s="359"/>
      <c r="G4542" s="359"/>
    </row>
    <row r="4543" spans="6:7" ht="15.75" customHeight="1">
      <c r="F4543" s="359"/>
      <c r="G4543" s="359"/>
    </row>
    <row r="4544" spans="6:7" ht="15.75" customHeight="1">
      <c r="F4544" s="359"/>
      <c r="G4544" s="359"/>
    </row>
    <row r="4545" spans="6:7" ht="15.75" customHeight="1">
      <c r="F4545" s="359"/>
      <c r="G4545" s="359"/>
    </row>
    <row r="4546" spans="6:7" ht="15.75" customHeight="1">
      <c r="F4546" s="359"/>
      <c r="G4546" s="359"/>
    </row>
    <row r="4547" spans="6:7" ht="15.75" customHeight="1">
      <c r="F4547" s="359"/>
      <c r="G4547" s="359"/>
    </row>
    <row r="4548" spans="6:7" ht="15.75" customHeight="1">
      <c r="F4548" s="359"/>
      <c r="G4548" s="359"/>
    </row>
    <row r="4549" spans="6:7" ht="15.75" customHeight="1">
      <c r="F4549" s="359"/>
      <c r="G4549" s="359"/>
    </row>
    <row r="4550" spans="6:7" ht="15.75" customHeight="1">
      <c r="F4550" s="359"/>
      <c r="G4550" s="359"/>
    </row>
    <row r="4551" spans="6:7" ht="15.75" customHeight="1">
      <c r="F4551" s="359"/>
      <c r="G4551" s="359"/>
    </row>
    <row r="4552" spans="6:7" ht="15.75" customHeight="1">
      <c r="F4552" s="359"/>
      <c r="G4552" s="359"/>
    </row>
    <row r="4553" spans="6:7" ht="15.75" customHeight="1">
      <c r="F4553" s="359"/>
      <c r="G4553" s="359"/>
    </row>
    <row r="4554" spans="6:7" ht="15.75" customHeight="1">
      <c r="F4554" s="359"/>
      <c r="G4554" s="359"/>
    </row>
    <row r="4555" spans="6:7" ht="15.75" customHeight="1">
      <c r="F4555" s="359"/>
      <c r="G4555" s="359"/>
    </row>
    <row r="4556" spans="6:7" ht="15.75" customHeight="1">
      <c r="F4556" s="359"/>
      <c r="G4556" s="359"/>
    </row>
    <row r="4557" spans="6:7" ht="15.75" customHeight="1">
      <c r="F4557" s="359"/>
      <c r="G4557" s="359"/>
    </row>
    <row r="4558" spans="6:7" ht="15.75" customHeight="1">
      <c r="F4558" s="359"/>
      <c r="G4558" s="359"/>
    </row>
    <row r="4559" spans="6:7" ht="15.75" customHeight="1">
      <c r="F4559" s="359"/>
      <c r="G4559" s="359"/>
    </row>
    <row r="4560" spans="6:7" ht="15.75" customHeight="1">
      <c r="F4560" s="359"/>
      <c r="G4560" s="359"/>
    </row>
    <row r="4561" spans="6:7" ht="15.75" customHeight="1">
      <c r="F4561" s="359"/>
      <c r="G4561" s="359"/>
    </row>
    <row r="4562" spans="6:7" ht="15.75" customHeight="1">
      <c r="F4562" s="359"/>
      <c r="G4562" s="359"/>
    </row>
    <row r="4563" spans="6:7" ht="15.75" customHeight="1">
      <c r="F4563" s="359"/>
      <c r="G4563" s="359"/>
    </row>
    <row r="4564" spans="6:7" ht="15.75" customHeight="1">
      <c r="F4564" s="359"/>
      <c r="G4564" s="359"/>
    </row>
    <row r="4565" spans="6:7" ht="15.75" customHeight="1">
      <c r="F4565" s="359"/>
      <c r="G4565" s="359"/>
    </row>
    <row r="4566" spans="6:7" ht="15.75" customHeight="1">
      <c r="F4566" s="359"/>
      <c r="G4566" s="359"/>
    </row>
    <row r="4567" spans="6:7" ht="15.75" customHeight="1">
      <c r="F4567" s="359"/>
      <c r="G4567" s="359"/>
    </row>
    <row r="4568" spans="6:7" ht="15.75" customHeight="1">
      <c r="F4568" s="359"/>
      <c r="G4568" s="359"/>
    </row>
    <row r="4569" spans="6:7" ht="15.75" customHeight="1">
      <c r="F4569" s="359"/>
      <c r="G4569" s="359"/>
    </row>
    <row r="4570" spans="6:7" ht="15.75" customHeight="1">
      <c r="F4570" s="359"/>
      <c r="G4570" s="359"/>
    </row>
    <row r="4571" spans="6:7" ht="15.75" customHeight="1">
      <c r="F4571" s="359"/>
      <c r="G4571" s="359"/>
    </row>
    <row r="4572" spans="6:7" ht="15.75" customHeight="1">
      <c r="F4572" s="359"/>
      <c r="G4572" s="359"/>
    </row>
    <row r="4573" spans="6:7" ht="15.75" customHeight="1">
      <c r="F4573" s="359"/>
      <c r="G4573" s="359"/>
    </row>
    <row r="4574" spans="6:7" ht="15.75" customHeight="1">
      <c r="F4574" s="359"/>
      <c r="G4574" s="359"/>
    </row>
    <row r="4575" spans="6:7" ht="15.75" customHeight="1">
      <c r="F4575" s="359"/>
      <c r="G4575" s="359"/>
    </row>
    <row r="4576" spans="6:7" ht="15.75" customHeight="1">
      <c r="F4576" s="359"/>
      <c r="G4576" s="359"/>
    </row>
    <row r="4577" spans="6:7" ht="15.75" customHeight="1">
      <c r="F4577" s="359"/>
      <c r="G4577" s="359"/>
    </row>
    <row r="4578" spans="6:7" ht="15.75" customHeight="1">
      <c r="F4578" s="359"/>
      <c r="G4578" s="359"/>
    </row>
    <row r="4579" spans="6:7" ht="15.75" customHeight="1">
      <c r="F4579" s="359"/>
      <c r="G4579" s="359"/>
    </row>
    <row r="4580" spans="6:7" ht="15.75" customHeight="1">
      <c r="F4580" s="359"/>
      <c r="G4580" s="359"/>
    </row>
    <row r="4581" spans="6:7" ht="15.75" customHeight="1">
      <c r="F4581" s="359"/>
      <c r="G4581" s="359"/>
    </row>
    <row r="4582" spans="6:7" ht="15.75" customHeight="1">
      <c r="F4582" s="359"/>
      <c r="G4582" s="359"/>
    </row>
    <row r="4583" spans="6:7" ht="15.75" customHeight="1">
      <c r="F4583" s="359"/>
      <c r="G4583" s="359"/>
    </row>
    <row r="4584" spans="6:7" ht="15.75" customHeight="1">
      <c r="F4584" s="359"/>
      <c r="G4584" s="359"/>
    </row>
    <row r="4585" spans="6:7" ht="15.75" customHeight="1">
      <c r="F4585" s="359"/>
      <c r="G4585" s="359"/>
    </row>
    <row r="4586" spans="6:7" ht="15.75" customHeight="1">
      <c r="F4586" s="359"/>
      <c r="G4586" s="359"/>
    </row>
    <row r="4587" spans="6:7" ht="15.75" customHeight="1">
      <c r="F4587" s="359"/>
      <c r="G4587" s="359"/>
    </row>
    <row r="4588" spans="6:7" ht="15.75" customHeight="1">
      <c r="F4588" s="359"/>
      <c r="G4588" s="359"/>
    </row>
    <row r="4589" spans="6:7" ht="15.75" customHeight="1">
      <c r="F4589" s="359"/>
      <c r="G4589" s="359"/>
    </row>
    <row r="4590" spans="6:7" ht="15.75" customHeight="1">
      <c r="F4590" s="359"/>
      <c r="G4590" s="359"/>
    </row>
    <row r="4591" spans="6:7" ht="15.75" customHeight="1">
      <c r="F4591" s="359"/>
      <c r="G4591" s="359"/>
    </row>
    <row r="4592" spans="6:7" ht="15.75" customHeight="1">
      <c r="F4592" s="359"/>
      <c r="G4592" s="359"/>
    </row>
    <row r="4593" spans="6:7" ht="15.75" customHeight="1">
      <c r="F4593" s="359"/>
      <c r="G4593" s="359"/>
    </row>
    <row r="4594" spans="6:7" ht="15.75" customHeight="1">
      <c r="F4594" s="359"/>
      <c r="G4594" s="359"/>
    </row>
    <row r="4595" spans="6:7" ht="15.75" customHeight="1">
      <c r="F4595" s="359"/>
      <c r="G4595" s="359"/>
    </row>
    <row r="4596" spans="6:7" ht="15.75" customHeight="1">
      <c r="F4596" s="359"/>
      <c r="G4596" s="359"/>
    </row>
    <row r="4597" spans="6:7" ht="15.75" customHeight="1">
      <c r="F4597" s="359"/>
      <c r="G4597" s="359"/>
    </row>
    <row r="4598" spans="6:7" ht="15.75" customHeight="1">
      <c r="F4598" s="359"/>
      <c r="G4598" s="359"/>
    </row>
    <row r="4599" spans="6:7" ht="15.75" customHeight="1">
      <c r="F4599" s="359"/>
      <c r="G4599" s="359"/>
    </row>
    <row r="4600" spans="6:7" ht="15.75" customHeight="1">
      <c r="F4600" s="359"/>
      <c r="G4600" s="359"/>
    </row>
    <row r="4601" spans="6:7" ht="15.75" customHeight="1">
      <c r="F4601" s="359"/>
      <c r="G4601" s="359"/>
    </row>
    <row r="4602" spans="6:7" ht="15.75" customHeight="1">
      <c r="F4602" s="359"/>
      <c r="G4602" s="359"/>
    </row>
    <row r="4603" spans="6:7" ht="15.75" customHeight="1">
      <c r="F4603" s="359"/>
      <c r="G4603" s="359"/>
    </row>
    <row r="4604" spans="6:7" ht="15.75" customHeight="1">
      <c r="F4604" s="359"/>
      <c r="G4604" s="359"/>
    </row>
    <row r="4605" spans="6:7" ht="15.75" customHeight="1">
      <c r="F4605" s="359"/>
      <c r="G4605" s="359"/>
    </row>
    <row r="4606" spans="6:7" ht="15.75" customHeight="1">
      <c r="F4606" s="359"/>
      <c r="G4606" s="359"/>
    </row>
    <row r="4607" spans="6:7" ht="15.75" customHeight="1">
      <c r="F4607" s="359"/>
      <c r="G4607" s="359"/>
    </row>
    <row r="4608" spans="6:7" ht="15.75" customHeight="1">
      <c r="F4608" s="359"/>
      <c r="G4608" s="359"/>
    </row>
    <row r="4609" spans="6:7" ht="15.75" customHeight="1">
      <c r="F4609" s="359"/>
      <c r="G4609" s="359"/>
    </row>
    <row r="4610" spans="6:7" ht="15.75" customHeight="1">
      <c r="F4610" s="359"/>
      <c r="G4610" s="359"/>
    </row>
    <row r="4611" spans="6:7" ht="15.75" customHeight="1">
      <c r="F4611" s="359"/>
      <c r="G4611" s="359"/>
    </row>
    <row r="4612" spans="6:7" ht="15.75" customHeight="1">
      <c r="F4612" s="359"/>
      <c r="G4612" s="359"/>
    </row>
    <row r="4613" spans="6:7" ht="15.75" customHeight="1">
      <c r="F4613" s="359"/>
      <c r="G4613" s="359"/>
    </row>
    <row r="4614" spans="6:7" ht="15.75" customHeight="1">
      <c r="F4614" s="359"/>
      <c r="G4614" s="359"/>
    </row>
    <row r="4615" spans="6:7" ht="15.75" customHeight="1">
      <c r="F4615" s="359"/>
      <c r="G4615" s="359"/>
    </row>
    <row r="4616" spans="6:7" ht="15.75" customHeight="1">
      <c r="F4616" s="359"/>
      <c r="G4616" s="359"/>
    </row>
    <row r="4617" spans="6:7" ht="15.75" customHeight="1">
      <c r="F4617" s="359"/>
      <c r="G4617" s="359"/>
    </row>
    <row r="4618" spans="6:7" ht="15.75" customHeight="1">
      <c r="F4618" s="359"/>
      <c r="G4618" s="359"/>
    </row>
    <row r="4619" spans="6:7" ht="15.75" customHeight="1">
      <c r="F4619" s="359"/>
      <c r="G4619" s="359"/>
    </row>
    <row r="4620" spans="6:7" ht="15.75" customHeight="1">
      <c r="F4620" s="359"/>
      <c r="G4620" s="359"/>
    </row>
    <row r="4621" spans="6:7" ht="15.75" customHeight="1">
      <c r="F4621" s="359"/>
      <c r="G4621" s="359"/>
    </row>
    <row r="4622" spans="6:7" ht="15.75" customHeight="1">
      <c r="F4622" s="359"/>
      <c r="G4622" s="359"/>
    </row>
    <row r="4623" spans="6:7" ht="15.75" customHeight="1">
      <c r="F4623" s="359"/>
      <c r="G4623" s="359"/>
    </row>
    <row r="4624" spans="6:7" ht="15.75" customHeight="1">
      <c r="F4624" s="359"/>
      <c r="G4624" s="359"/>
    </row>
    <row r="4625" spans="6:7" ht="15.75" customHeight="1">
      <c r="F4625" s="359"/>
      <c r="G4625" s="359"/>
    </row>
    <row r="4626" spans="6:7" ht="15.75" customHeight="1">
      <c r="F4626" s="359"/>
      <c r="G4626" s="359"/>
    </row>
    <row r="4627" spans="6:7" ht="15.75" customHeight="1">
      <c r="F4627" s="359"/>
      <c r="G4627" s="359"/>
    </row>
    <row r="4628" spans="6:7" ht="15.75" customHeight="1">
      <c r="F4628" s="359"/>
      <c r="G4628" s="359"/>
    </row>
    <row r="4629" spans="6:7" ht="15.75" customHeight="1">
      <c r="F4629" s="359"/>
      <c r="G4629" s="359"/>
    </row>
    <row r="4630" spans="6:7" ht="15.75" customHeight="1">
      <c r="F4630" s="359"/>
      <c r="G4630" s="359"/>
    </row>
    <row r="4631" spans="6:7" ht="15.75" customHeight="1">
      <c r="F4631" s="359"/>
      <c r="G4631" s="359"/>
    </row>
    <row r="4632" spans="6:7" ht="15.75" customHeight="1">
      <c r="F4632" s="359"/>
      <c r="G4632" s="359"/>
    </row>
    <row r="4633" spans="6:7" ht="15.75" customHeight="1">
      <c r="F4633" s="359"/>
      <c r="G4633" s="359"/>
    </row>
    <row r="4634" spans="6:7" ht="15.75" customHeight="1">
      <c r="F4634" s="359"/>
      <c r="G4634" s="359"/>
    </row>
    <row r="4635" spans="6:7" ht="15.75" customHeight="1">
      <c r="F4635" s="359"/>
      <c r="G4635" s="359"/>
    </row>
    <row r="4636" spans="6:7" ht="15.75" customHeight="1">
      <c r="F4636" s="359"/>
      <c r="G4636" s="359"/>
    </row>
    <row r="4637" spans="6:7" ht="15.75" customHeight="1">
      <c r="F4637" s="359"/>
      <c r="G4637" s="359"/>
    </row>
    <row r="4638" spans="6:7" ht="15.75" customHeight="1">
      <c r="F4638" s="359"/>
      <c r="G4638" s="359"/>
    </row>
    <row r="4639" spans="6:7" ht="15.75" customHeight="1">
      <c r="F4639" s="359"/>
      <c r="G4639" s="359"/>
    </row>
    <row r="4640" spans="6:7" ht="15.75" customHeight="1">
      <c r="F4640" s="359"/>
      <c r="G4640" s="359"/>
    </row>
    <row r="4641" spans="6:7" ht="15.75" customHeight="1">
      <c r="F4641" s="359"/>
      <c r="G4641" s="359"/>
    </row>
    <row r="4642" spans="6:7" ht="15.75" customHeight="1">
      <c r="F4642" s="359"/>
      <c r="G4642" s="359"/>
    </row>
    <row r="4643" spans="6:7" ht="15.75" customHeight="1">
      <c r="F4643" s="359"/>
      <c r="G4643" s="359"/>
    </row>
    <row r="4644" spans="6:7" ht="15.75" customHeight="1">
      <c r="F4644" s="359"/>
      <c r="G4644" s="359"/>
    </row>
    <row r="4645" spans="6:7" ht="15.75" customHeight="1">
      <c r="F4645" s="359"/>
      <c r="G4645" s="359"/>
    </row>
    <row r="4646" spans="6:7" ht="15.75" customHeight="1">
      <c r="F4646" s="359"/>
      <c r="G4646" s="359"/>
    </row>
    <row r="4647" spans="6:7" ht="15.75" customHeight="1">
      <c r="F4647" s="359"/>
      <c r="G4647" s="359"/>
    </row>
    <row r="4648" spans="6:7" ht="15.75" customHeight="1">
      <c r="F4648" s="359"/>
      <c r="G4648" s="359"/>
    </row>
    <row r="4649" spans="6:7" ht="15.75" customHeight="1">
      <c r="F4649" s="359"/>
      <c r="G4649" s="359"/>
    </row>
    <row r="4650" spans="6:7" ht="15.75" customHeight="1">
      <c r="F4650" s="359"/>
      <c r="G4650" s="359"/>
    </row>
    <row r="4651" spans="6:7" ht="15.75" customHeight="1">
      <c r="F4651" s="359"/>
      <c r="G4651" s="359"/>
    </row>
    <row r="4652" spans="6:7" ht="15.75" customHeight="1">
      <c r="F4652" s="359"/>
      <c r="G4652" s="359"/>
    </row>
    <row r="4653" spans="6:7" ht="15.75" customHeight="1">
      <c r="F4653" s="359"/>
      <c r="G4653" s="359"/>
    </row>
    <row r="4654" spans="6:7" ht="15.75" customHeight="1">
      <c r="F4654" s="359"/>
      <c r="G4654" s="359"/>
    </row>
    <row r="4655" spans="6:7" ht="15.75" customHeight="1">
      <c r="F4655" s="359"/>
      <c r="G4655" s="359"/>
    </row>
    <row r="4656" spans="6:7" ht="15.75" customHeight="1">
      <c r="F4656" s="359"/>
      <c r="G4656" s="359"/>
    </row>
    <row r="4657" spans="6:7" ht="15.75" customHeight="1">
      <c r="F4657" s="359"/>
      <c r="G4657" s="359"/>
    </row>
    <row r="4658" spans="6:7" ht="15.75" customHeight="1">
      <c r="F4658" s="359"/>
      <c r="G4658" s="359"/>
    </row>
    <row r="4659" spans="6:7" ht="15.75" customHeight="1">
      <c r="F4659" s="359"/>
      <c r="G4659" s="359"/>
    </row>
    <row r="4660" spans="6:7" ht="15.75" customHeight="1">
      <c r="F4660" s="359"/>
      <c r="G4660" s="359"/>
    </row>
    <row r="4661" spans="6:7" ht="15.75" customHeight="1">
      <c r="F4661" s="359"/>
      <c r="G4661" s="359"/>
    </row>
    <row r="4662" spans="6:7" ht="15.75" customHeight="1">
      <c r="F4662" s="359"/>
      <c r="G4662" s="359"/>
    </row>
    <row r="4663" spans="6:7" ht="15.75" customHeight="1">
      <c r="F4663" s="359"/>
      <c r="G4663" s="359"/>
    </row>
    <row r="4664" spans="6:7" ht="15.75" customHeight="1">
      <c r="F4664" s="359"/>
      <c r="G4664" s="359"/>
    </row>
    <row r="4665" spans="6:7" ht="15.75" customHeight="1">
      <c r="F4665" s="359"/>
      <c r="G4665" s="359"/>
    </row>
    <row r="4666" spans="6:7" ht="15.75" customHeight="1">
      <c r="F4666" s="359"/>
      <c r="G4666" s="359"/>
    </row>
    <row r="4667" spans="6:7" ht="15.75" customHeight="1">
      <c r="F4667" s="359"/>
      <c r="G4667" s="359"/>
    </row>
    <row r="4668" spans="6:7" ht="15.75" customHeight="1">
      <c r="F4668" s="359"/>
      <c r="G4668" s="359"/>
    </row>
    <row r="4669" spans="6:7" ht="15.75" customHeight="1">
      <c r="F4669" s="359"/>
      <c r="G4669" s="359"/>
    </row>
    <row r="4670" spans="6:7" ht="15.75" customHeight="1">
      <c r="F4670" s="359"/>
      <c r="G4670" s="359"/>
    </row>
    <row r="4671" spans="6:7" ht="15.75" customHeight="1">
      <c r="F4671" s="359"/>
      <c r="G4671" s="359"/>
    </row>
    <row r="4672" spans="6:7" ht="15.75" customHeight="1">
      <c r="F4672" s="359"/>
      <c r="G4672" s="359"/>
    </row>
    <row r="4673" spans="6:7" ht="15.75" customHeight="1">
      <c r="F4673" s="359"/>
      <c r="G4673" s="359"/>
    </row>
    <row r="4674" spans="6:7" ht="15.75" customHeight="1">
      <c r="F4674" s="359"/>
      <c r="G4674" s="359"/>
    </row>
    <row r="4675" spans="6:7" ht="15.75" customHeight="1">
      <c r="F4675" s="359"/>
      <c r="G4675" s="359"/>
    </row>
    <row r="4676" spans="6:7" ht="15.75" customHeight="1">
      <c r="F4676" s="359"/>
      <c r="G4676" s="359"/>
    </row>
    <row r="4677" spans="6:7" ht="15.75" customHeight="1">
      <c r="F4677" s="359"/>
      <c r="G4677" s="359"/>
    </row>
    <row r="4678" spans="6:7" ht="15.75" customHeight="1">
      <c r="F4678" s="359"/>
      <c r="G4678" s="359"/>
    </row>
    <row r="4679" spans="6:7" ht="15.75" customHeight="1">
      <c r="F4679" s="359"/>
      <c r="G4679" s="359"/>
    </row>
    <row r="4680" spans="6:7" ht="15.75" customHeight="1">
      <c r="F4680" s="359"/>
      <c r="G4680" s="359"/>
    </row>
    <row r="4681" spans="6:7" ht="15.75" customHeight="1">
      <c r="F4681" s="359"/>
      <c r="G4681" s="359"/>
    </row>
    <row r="4682" spans="6:7" ht="15.75" customHeight="1">
      <c r="F4682" s="359"/>
      <c r="G4682" s="359"/>
    </row>
    <row r="4683" spans="6:7" ht="15.75" customHeight="1">
      <c r="F4683" s="359"/>
      <c r="G4683" s="359"/>
    </row>
    <row r="4684" spans="6:7" ht="15.75" customHeight="1">
      <c r="F4684" s="359"/>
      <c r="G4684" s="359"/>
    </row>
    <row r="4685" spans="6:7" ht="15.75" customHeight="1">
      <c r="F4685" s="359"/>
      <c r="G4685" s="359"/>
    </row>
    <row r="4686" spans="6:7" ht="15.75" customHeight="1">
      <c r="F4686" s="359"/>
      <c r="G4686" s="359"/>
    </row>
    <row r="4687" spans="6:7" ht="15.75" customHeight="1">
      <c r="F4687" s="359"/>
      <c r="G4687" s="359"/>
    </row>
    <row r="4688" spans="6:7" ht="15.75" customHeight="1">
      <c r="F4688" s="359"/>
      <c r="G4688" s="359"/>
    </row>
    <row r="4689" spans="6:7" ht="15.75" customHeight="1">
      <c r="F4689" s="359"/>
      <c r="G4689" s="359"/>
    </row>
    <row r="4690" spans="6:7" ht="15.75" customHeight="1">
      <c r="F4690" s="359"/>
      <c r="G4690" s="359"/>
    </row>
    <row r="4691" spans="6:7" ht="15.75" customHeight="1">
      <c r="F4691" s="359"/>
      <c r="G4691" s="359"/>
    </row>
    <row r="4692" spans="6:7" ht="15.75" customHeight="1">
      <c r="F4692" s="359"/>
      <c r="G4692" s="359"/>
    </row>
    <row r="4693" spans="6:7" ht="15.75" customHeight="1">
      <c r="F4693" s="359"/>
      <c r="G4693" s="359"/>
    </row>
    <row r="4694" spans="6:7" ht="15.75" customHeight="1">
      <c r="F4694" s="359"/>
      <c r="G4694" s="359"/>
    </row>
    <row r="4695" spans="6:7" ht="15.75" customHeight="1">
      <c r="F4695" s="359"/>
      <c r="G4695" s="359"/>
    </row>
    <row r="4696" spans="6:7" ht="15.75" customHeight="1">
      <c r="F4696" s="359"/>
      <c r="G4696" s="359"/>
    </row>
    <row r="4697" spans="6:7" ht="15.75" customHeight="1">
      <c r="F4697" s="359"/>
      <c r="G4697" s="359"/>
    </row>
    <row r="4698" spans="6:7" ht="15.75" customHeight="1">
      <c r="F4698" s="359"/>
      <c r="G4698" s="359"/>
    </row>
    <row r="4699" spans="6:7" ht="15.75" customHeight="1">
      <c r="F4699" s="359"/>
      <c r="G4699" s="359"/>
    </row>
    <row r="4700" spans="6:7" ht="15.75" customHeight="1">
      <c r="F4700" s="359"/>
      <c r="G4700" s="359"/>
    </row>
    <row r="4701" spans="6:7" ht="15.75" customHeight="1">
      <c r="F4701" s="359"/>
      <c r="G4701" s="359"/>
    </row>
    <row r="4702" spans="6:7" ht="15.75" customHeight="1">
      <c r="F4702" s="359"/>
      <c r="G4702" s="359"/>
    </row>
    <row r="4703" spans="6:7" ht="15.75" customHeight="1">
      <c r="F4703" s="359"/>
      <c r="G4703" s="359"/>
    </row>
    <row r="4704" spans="6:7" ht="15.75" customHeight="1">
      <c r="F4704" s="359"/>
      <c r="G4704" s="359"/>
    </row>
    <row r="4705" spans="6:7" ht="15.75" customHeight="1">
      <c r="F4705" s="359"/>
      <c r="G4705" s="359"/>
    </row>
    <row r="4706" spans="6:7" ht="15.75" customHeight="1">
      <c r="F4706" s="359"/>
      <c r="G4706" s="359"/>
    </row>
    <row r="4707" spans="6:7" ht="15.75" customHeight="1">
      <c r="F4707" s="359"/>
      <c r="G4707" s="359"/>
    </row>
    <row r="4708" spans="6:7" ht="15.75" customHeight="1">
      <c r="F4708" s="359"/>
      <c r="G4708" s="359"/>
    </row>
    <row r="4709" spans="6:7" ht="15.75" customHeight="1">
      <c r="F4709" s="359"/>
      <c r="G4709" s="359"/>
    </row>
    <row r="4710" spans="6:7" ht="15.75" customHeight="1">
      <c r="F4710" s="359"/>
      <c r="G4710" s="359"/>
    </row>
    <row r="4711" spans="6:7" ht="15.75" customHeight="1">
      <c r="F4711" s="359"/>
      <c r="G4711" s="359"/>
    </row>
    <row r="4712" spans="6:7" ht="15.75" customHeight="1">
      <c r="F4712" s="359"/>
      <c r="G4712" s="359"/>
    </row>
    <row r="4713" spans="6:7" ht="15.75" customHeight="1">
      <c r="F4713" s="359"/>
      <c r="G4713" s="359"/>
    </row>
    <row r="4714" spans="6:7" ht="15.75" customHeight="1">
      <c r="F4714" s="359"/>
      <c r="G4714" s="359"/>
    </row>
    <row r="4715" spans="6:7" ht="15.75" customHeight="1">
      <c r="F4715" s="359"/>
      <c r="G4715" s="359"/>
    </row>
    <row r="4716" spans="6:7" ht="15.75" customHeight="1">
      <c r="F4716" s="359"/>
      <c r="G4716" s="359"/>
    </row>
    <row r="4717" spans="6:7" ht="15.75" customHeight="1">
      <c r="F4717" s="359"/>
      <c r="G4717" s="359"/>
    </row>
    <row r="4718" spans="6:7" ht="15.75" customHeight="1">
      <c r="F4718" s="359"/>
      <c r="G4718" s="359"/>
    </row>
    <row r="4719" spans="6:7" ht="15.75" customHeight="1">
      <c r="F4719" s="359"/>
      <c r="G4719" s="359"/>
    </row>
    <row r="4720" spans="6:7" ht="15.75" customHeight="1">
      <c r="F4720" s="359"/>
      <c r="G4720" s="359"/>
    </row>
    <row r="4721" spans="6:7" ht="15.75" customHeight="1">
      <c r="F4721" s="359"/>
      <c r="G4721" s="359"/>
    </row>
    <row r="4722" spans="6:7" ht="15.75" customHeight="1">
      <c r="F4722" s="359"/>
      <c r="G4722" s="359"/>
    </row>
    <row r="4723" spans="6:7" ht="15.75" customHeight="1">
      <c r="F4723" s="359"/>
      <c r="G4723" s="359"/>
    </row>
    <row r="4724" spans="6:7" ht="15.75" customHeight="1">
      <c r="F4724" s="359"/>
      <c r="G4724" s="359"/>
    </row>
    <row r="4725" spans="6:7" ht="15.75" customHeight="1">
      <c r="F4725" s="359"/>
      <c r="G4725" s="359"/>
    </row>
    <row r="4726" spans="6:7" ht="15.75" customHeight="1">
      <c r="F4726" s="359"/>
      <c r="G4726" s="359"/>
    </row>
    <row r="4727" spans="6:7" ht="15.75" customHeight="1">
      <c r="F4727" s="359"/>
      <c r="G4727" s="359"/>
    </row>
    <row r="4728" spans="6:7" ht="15.75" customHeight="1">
      <c r="F4728" s="359"/>
      <c r="G4728" s="359"/>
    </row>
    <row r="4729" spans="6:7" ht="15.75" customHeight="1">
      <c r="F4729" s="359"/>
      <c r="G4729" s="359"/>
    </row>
    <row r="4730" spans="6:7" ht="15.75" customHeight="1">
      <c r="F4730" s="359"/>
      <c r="G4730" s="359"/>
    </row>
    <row r="4731" spans="6:7" ht="15.75" customHeight="1">
      <c r="F4731" s="359"/>
      <c r="G4731" s="359"/>
    </row>
    <row r="4732" spans="6:7" ht="15.75" customHeight="1">
      <c r="F4732" s="359"/>
      <c r="G4732" s="359"/>
    </row>
    <row r="4733" spans="6:7" ht="15.75" customHeight="1">
      <c r="F4733" s="359"/>
      <c r="G4733" s="359"/>
    </row>
    <row r="4734" spans="6:7" ht="15.75" customHeight="1">
      <c r="F4734" s="359"/>
      <c r="G4734" s="359"/>
    </row>
    <row r="4735" spans="6:7" ht="15.75" customHeight="1">
      <c r="F4735" s="359"/>
      <c r="G4735" s="359"/>
    </row>
    <row r="4736" spans="6:7" ht="15.75" customHeight="1">
      <c r="F4736" s="359"/>
      <c r="G4736" s="359"/>
    </row>
    <row r="4737" spans="6:7" ht="15.75" customHeight="1">
      <c r="F4737" s="359"/>
      <c r="G4737" s="359"/>
    </row>
    <row r="4738" spans="6:7" ht="15.75" customHeight="1">
      <c r="F4738" s="359"/>
      <c r="G4738" s="359"/>
    </row>
    <row r="4739" spans="6:7" ht="15.75" customHeight="1">
      <c r="F4739" s="359"/>
      <c r="G4739" s="359"/>
    </row>
    <row r="4740" spans="6:7" ht="15.75" customHeight="1">
      <c r="F4740" s="359"/>
      <c r="G4740" s="359"/>
    </row>
    <row r="4741" spans="6:7" ht="15.75" customHeight="1">
      <c r="F4741" s="359"/>
      <c r="G4741" s="359"/>
    </row>
    <row r="4742" spans="6:7" ht="15.75" customHeight="1">
      <c r="F4742" s="359"/>
      <c r="G4742" s="359"/>
    </row>
    <row r="4743" spans="6:7" ht="15.75" customHeight="1">
      <c r="F4743" s="359"/>
      <c r="G4743" s="359"/>
    </row>
    <row r="4744" spans="6:7" ht="15.75" customHeight="1">
      <c r="F4744" s="359"/>
      <c r="G4744" s="359"/>
    </row>
    <row r="4745" spans="6:7" ht="15.75" customHeight="1">
      <c r="F4745" s="359"/>
      <c r="G4745" s="359"/>
    </row>
    <row r="4746" spans="6:7" ht="15.75" customHeight="1">
      <c r="F4746" s="359"/>
      <c r="G4746" s="359"/>
    </row>
    <row r="4747" spans="6:7" ht="15.75" customHeight="1">
      <c r="F4747" s="359"/>
      <c r="G4747" s="359"/>
    </row>
    <row r="4748" spans="6:7" ht="15.75" customHeight="1">
      <c r="F4748" s="359"/>
      <c r="G4748" s="359"/>
    </row>
    <row r="4749" spans="6:7" ht="15.75" customHeight="1">
      <c r="F4749" s="359"/>
      <c r="G4749" s="359"/>
    </row>
    <row r="4750" spans="6:7" ht="15.75" customHeight="1">
      <c r="F4750" s="359"/>
      <c r="G4750" s="359"/>
    </row>
    <row r="4751" spans="6:7" ht="15.75" customHeight="1">
      <c r="F4751" s="359"/>
      <c r="G4751" s="359"/>
    </row>
    <row r="4752" spans="6:7" ht="15.75" customHeight="1">
      <c r="F4752" s="359"/>
      <c r="G4752" s="359"/>
    </row>
    <row r="4753" spans="6:7" ht="15.75" customHeight="1">
      <c r="F4753" s="359"/>
      <c r="G4753" s="359"/>
    </row>
    <row r="4754" spans="6:7" ht="15.75" customHeight="1">
      <c r="F4754" s="359"/>
      <c r="G4754" s="359"/>
    </row>
    <row r="4755" spans="6:7" ht="15.75" customHeight="1">
      <c r="F4755" s="359"/>
      <c r="G4755" s="359"/>
    </row>
    <row r="4756" spans="6:7" ht="15.75" customHeight="1">
      <c r="F4756" s="359"/>
      <c r="G4756" s="359"/>
    </row>
    <row r="4757" spans="6:7" ht="15.75" customHeight="1">
      <c r="F4757" s="359"/>
      <c r="G4757" s="359"/>
    </row>
    <row r="4758" spans="6:7" ht="15.75" customHeight="1">
      <c r="F4758" s="359"/>
      <c r="G4758" s="359"/>
    </row>
    <row r="4759" spans="6:7" ht="15.75" customHeight="1">
      <c r="F4759" s="359"/>
      <c r="G4759" s="359"/>
    </row>
    <row r="4760" spans="6:7" ht="15.75" customHeight="1">
      <c r="F4760" s="359"/>
      <c r="G4760" s="359"/>
    </row>
    <row r="4761" spans="6:7" ht="15.75" customHeight="1">
      <c r="F4761" s="359"/>
      <c r="G4761" s="359"/>
    </row>
    <row r="4762" spans="6:7" ht="15.75" customHeight="1">
      <c r="F4762" s="359"/>
      <c r="G4762" s="359"/>
    </row>
    <row r="4763" spans="6:7" ht="15.75" customHeight="1">
      <c r="F4763" s="359"/>
      <c r="G4763" s="359"/>
    </row>
    <row r="4764" spans="6:7" ht="15.75" customHeight="1">
      <c r="F4764" s="359"/>
      <c r="G4764" s="359"/>
    </row>
    <row r="4765" spans="6:7" ht="15.75" customHeight="1">
      <c r="F4765" s="359"/>
      <c r="G4765" s="359"/>
    </row>
    <row r="4766" spans="6:7" ht="15.75" customHeight="1">
      <c r="F4766" s="359"/>
      <c r="G4766" s="359"/>
    </row>
    <row r="4767" spans="6:7" ht="15.75" customHeight="1">
      <c r="F4767" s="359"/>
      <c r="G4767" s="359"/>
    </row>
    <row r="4768" spans="6:7" ht="15.75" customHeight="1">
      <c r="F4768" s="359"/>
      <c r="G4768" s="359"/>
    </row>
    <row r="4769" spans="6:7" ht="15.75" customHeight="1">
      <c r="F4769" s="359"/>
      <c r="G4769" s="359"/>
    </row>
    <row r="4770" spans="6:7" ht="15.75" customHeight="1">
      <c r="F4770" s="359"/>
      <c r="G4770" s="359"/>
    </row>
    <row r="4771" spans="6:7" ht="15.75" customHeight="1">
      <c r="F4771" s="359"/>
      <c r="G4771" s="359"/>
    </row>
    <row r="4772" spans="6:7" ht="15.75" customHeight="1">
      <c r="F4772" s="359"/>
      <c r="G4772" s="359"/>
    </row>
    <row r="4773" spans="6:7" ht="15.75" customHeight="1">
      <c r="F4773" s="359"/>
      <c r="G4773" s="359"/>
    </row>
    <row r="4774" spans="6:7" ht="15.75" customHeight="1">
      <c r="F4774" s="359"/>
      <c r="G4774" s="359"/>
    </row>
    <row r="4775" spans="6:7" ht="15.75" customHeight="1">
      <c r="F4775" s="359"/>
      <c r="G4775" s="359"/>
    </row>
    <row r="4776" spans="6:7" ht="15.75" customHeight="1">
      <c r="F4776" s="359"/>
      <c r="G4776" s="359"/>
    </row>
    <row r="4777" spans="6:7" ht="15.75" customHeight="1">
      <c r="F4777" s="359"/>
      <c r="G4777" s="359"/>
    </row>
    <row r="4778" spans="6:7" ht="15.75" customHeight="1">
      <c r="F4778" s="359"/>
      <c r="G4778" s="359"/>
    </row>
    <row r="4779" spans="6:7" ht="15.75" customHeight="1">
      <c r="F4779" s="359"/>
      <c r="G4779" s="359"/>
    </row>
    <row r="4780" spans="6:7" ht="15.75" customHeight="1">
      <c r="F4780" s="359"/>
      <c r="G4780" s="359"/>
    </row>
    <row r="4781" spans="6:7" ht="15.75" customHeight="1">
      <c r="F4781" s="359"/>
      <c r="G4781" s="359"/>
    </row>
    <row r="4782" spans="6:7" ht="15.75" customHeight="1">
      <c r="F4782" s="359"/>
      <c r="G4782" s="359"/>
    </row>
    <row r="4783" spans="6:7" ht="15.75" customHeight="1">
      <c r="F4783" s="359"/>
      <c r="G4783" s="359"/>
    </row>
    <row r="4784" spans="6:7" ht="15.75" customHeight="1">
      <c r="F4784" s="359"/>
      <c r="G4784" s="359"/>
    </row>
    <row r="4785" spans="6:7" ht="15.75" customHeight="1">
      <c r="F4785" s="359"/>
      <c r="G4785" s="359"/>
    </row>
    <row r="4786" spans="6:7" ht="15.75" customHeight="1">
      <c r="F4786" s="359"/>
      <c r="G4786" s="359"/>
    </row>
    <row r="4787" spans="6:7" ht="15.75" customHeight="1">
      <c r="F4787" s="359"/>
      <c r="G4787" s="359"/>
    </row>
    <row r="4788" spans="6:7" ht="15.75" customHeight="1">
      <c r="F4788" s="359"/>
      <c r="G4788" s="359"/>
    </row>
    <row r="4789" spans="6:7" ht="15.75" customHeight="1">
      <c r="F4789" s="359"/>
      <c r="G4789" s="359"/>
    </row>
    <row r="4790" spans="6:7" ht="15.75" customHeight="1">
      <c r="F4790" s="359"/>
      <c r="G4790" s="359"/>
    </row>
    <row r="4791" spans="6:7" ht="15.75" customHeight="1">
      <c r="F4791" s="359"/>
      <c r="G4791" s="359"/>
    </row>
    <row r="4792" spans="6:7" ht="15.75" customHeight="1">
      <c r="F4792" s="359"/>
      <c r="G4792" s="359"/>
    </row>
    <row r="4793" spans="6:7" ht="15.75" customHeight="1">
      <c r="F4793" s="359"/>
      <c r="G4793" s="359"/>
    </row>
    <row r="4794" spans="6:7" ht="15.75" customHeight="1">
      <c r="F4794" s="359"/>
      <c r="G4794" s="359"/>
    </row>
    <row r="4795" spans="6:7" ht="15.75" customHeight="1">
      <c r="F4795" s="359"/>
      <c r="G4795" s="359"/>
    </row>
    <row r="4796" spans="6:7" ht="15.75" customHeight="1">
      <c r="F4796" s="359"/>
      <c r="G4796" s="359"/>
    </row>
    <row r="4797" spans="6:7" ht="15.75" customHeight="1">
      <c r="F4797" s="359"/>
      <c r="G4797" s="359"/>
    </row>
    <row r="4798" spans="6:7" ht="15.75" customHeight="1">
      <c r="F4798" s="359"/>
      <c r="G4798" s="359"/>
    </row>
    <row r="4799" spans="6:7" ht="15.75" customHeight="1">
      <c r="F4799" s="359"/>
      <c r="G4799" s="359"/>
    </row>
    <row r="4800" spans="6:7" ht="15.75" customHeight="1">
      <c r="F4800" s="359"/>
      <c r="G4800" s="359"/>
    </row>
    <row r="4801" spans="6:7" ht="15.75" customHeight="1">
      <c r="F4801" s="359"/>
      <c r="G4801" s="359"/>
    </row>
    <row r="4802" spans="6:7" ht="15.75" customHeight="1">
      <c r="F4802" s="359"/>
      <c r="G4802" s="359"/>
    </row>
    <row r="4803" spans="6:7" ht="15.75" customHeight="1">
      <c r="F4803" s="359"/>
      <c r="G4803" s="359"/>
    </row>
    <row r="4804" spans="6:7" ht="15.75" customHeight="1">
      <c r="F4804" s="359"/>
      <c r="G4804" s="359"/>
    </row>
    <row r="4805" spans="6:7" ht="15.75" customHeight="1">
      <c r="F4805" s="359"/>
      <c r="G4805" s="359"/>
    </row>
    <row r="4806" spans="6:7" ht="15.75" customHeight="1">
      <c r="F4806" s="359"/>
      <c r="G4806" s="359"/>
    </row>
    <row r="4807" spans="6:7" ht="15.75" customHeight="1">
      <c r="F4807" s="359"/>
      <c r="G4807" s="359"/>
    </row>
    <row r="4808" spans="6:7" ht="15.75" customHeight="1">
      <c r="F4808" s="359"/>
      <c r="G4808" s="359"/>
    </row>
    <row r="4809" spans="6:7" ht="15.75" customHeight="1">
      <c r="F4809" s="359"/>
      <c r="G4809" s="359"/>
    </row>
    <row r="4810" spans="6:7" ht="15.75" customHeight="1">
      <c r="F4810" s="359"/>
      <c r="G4810" s="359"/>
    </row>
    <row r="4811" spans="6:7" ht="15.75" customHeight="1">
      <c r="F4811" s="359"/>
      <c r="G4811" s="359"/>
    </row>
    <row r="4812" spans="6:7" ht="15.75" customHeight="1">
      <c r="F4812" s="359"/>
      <c r="G4812" s="359"/>
    </row>
    <row r="4813" spans="6:7" ht="15.75" customHeight="1">
      <c r="F4813" s="359"/>
      <c r="G4813" s="359"/>
    </row>
    <row r="4814" spans="6:7" ht="15.75" customHeight="1">
      <c r="F4814" s="359"/>
      <c r="G4814" s="359"/>
    </row>
    <row r="4815" spans="6:7" ht="15.75" customHeight="1">
      <c r="F4815" s="359"/>
      <c r="G4815" s="359"/>
    </row>
    <row r="4816" spans="6:7" ht="15.75" customHeight="1">
      <c r="F4816" s="359"/>
      <c r="G4816" s="359"/>
    </row>
    <row r="4817" spans="6:7" ht="15.75" customHeight="1">
      <c r="F4817" s="359"/>
      <c r="G4817" s="359"/>
    </row>
    <row r="4818" spans="6:7" ht="15.75" customHeight="1">
      <c r="F4818" s="359"/>
      <c r="G4818" s="359"/>
    </row>
    <row r="4819" spans="6:7" ht="15.75" customHeight="1">
      <c r="F4819" s="359"/>
      <c r="G4819" s="359"/>
    </row>
    <row r="4820" spans="6:7" ht="15.75" customHeight="1">
      <c r="F4820" s="359"/>
      <c r="G4820" s="359"/>
    </row>
    <row r="4821" spans="6:7" ht="15.75" customHeight="1">
      <c r="F4821" s="359"/>
      <c r="G4821" s="359"/>
    </row>
    <row r="4822" spans="6:7" ht="15.75" customHeight="1">
      <c r="F4822" s="359"/>
      <c r="G4822" s="359"/>
    </row>
    <row r="4823" spans="6:7" ht="15.75" customHeight="1">
      <c r="F4823" s="359"/>
      <c r="G4823" s="359"/>
    </row>
    <row r="4824" spans="6:7" ht="15.75" customHeight="1">
      <c r="F4824" s="359"/>
      <c r="G4824" s="359"/>
    </row>
    <row r="4825" spans="6:7" ht="15.75" customHeight="1">
      <c r="F4825" s="359"/>
      <c r="G4825" s="359"/>
    </row>
    <row r="4826" spans="6:7" ht="15.75" customHeight="1">
      <c r="F4826" s="359"/>
      <c r="G4826" s="359"/>
    </row>
    <row r="4827" spans="6:7" ht="15.75" customHeight="1">
      <c r="F4827" s="359"/>
      <c r="G4827" s="359"/>
    </row>
    <row r="4828" spans="6:7" ht="15.75" customHeight="1">
      <c r="F4828" s="359"/>
      <c r="G4828" s="359"/>
    </row>
    <row r="4829" spans="6:7" ht="15.75" customHeight="1">
      <c r="F4829" s="359"/>
      <c r="G4829" s="359"/>
    </row>
    <row r="4830" spans="6:7" ht="15.75" customHeight="1">
      <c r="F4830" s="359"/>
      <c r="G4830" s="359"/>
    </row>
    <row r="4831" spans="6:7" ht="15.75" customHeight="1">
      <c r="F4831" s="359"/>
      <c r="G4831" s="359"/>
    </row>
    <row r="4832" spans="6:7" ht="15.75" customHeight="1">
      <c r="F4832" s="359"/>
      <c r="G4832" s="359"/>
    </row>
    <row r="4833" spans="6:7" ht="15.75" customHeight="1">
      <c r="F4833" s="359"/>
      <c r="G4833" s="359"/>
    </row>
    <row r="4834" spans="6:7" ht="15.75" customHeight="1">
      <c r="F4834" s="359"/>
      <c r="G4834" s="359"/>
    </row>
    <row r="4835" spans="6:7" ht="15.75" customHeight="1">
      <c r="F4835" s="359"/>
      <c r="G4835" s="359"/>
    </row>
    <row r="4836" spans="6:7" ht="15.75" customHeight="1">
      <c r="F4836" s="359"/>
      <c r="G4836" s="359"/>
    </row>
    <row r="4837" spans="6:7" ht="15.75" customHeight="1">
      <c r="F4837" s="359"/>
      <c r="G4837" s="359"/>
    </row>
    <row r="4838" spans="6:7" ht="15.75" customHeight="1">
      <c r="F4838" s="359"/>
      <c r="G4838" s="359"/>
    </row>
    <row r="4839" spans="6:7" ht="15.75" customHeight="1">
      <c r="F4839" s="359"/>
      <c r="G4839" s="359"/>
    </row>
    <row r="4840" spans="6:7" ht="15.75" customHeight="1">
      <c r="F4840" s="359"/>
      <c r="G4840" s="359"/>
    </row>
    <row r="4841" spans="6:7" ht="15.75" customHeight="1">
      <c r="F4841" s="359"/>
      <c r="G4841" s="359"/>
    </row>
    <row r="4842" spans="6:7" ht="15.75" customHeight="1">
      <c r="F4842" s="359"/>
      <c r="G4842" s="359"/>
    </row>
    <row r="4843" spans="6:7" ht="15.75" customHeight="1">
      <c r="F4843" s="359"/>
      <c r="G4843" s="359"/>
    </row>
    <row r="4844" spans="6:7" ht="15.75" customHeight="1">
      <c r="F4844" s="359"/>
      <c r="G4844" s="359"/>
    </row>
    <row r="4845" spans="6:7" ht="15.75" customHeight="1">
      <c r="F4845" s="359"/>
      <c r="G4845" s="359"/>
    </row>
    <row r="4846" spans="6:7" ht="15.75" customHeight="1">
      <c r="F4846" s="359"/>
      <c r="G4846" s="359"/>
    </row>
    <row r="4847" spans="6:7" ht="15.75" customHeight="1">
      <c r="F4847" s="359"/>
      <c r="G4847" s="359"/>
    </row>
    <row r="4848" spans="6:7" ht="15.75" customHeight="1">
      <c r="F4848" s="359"/>
      <c r="G4848" s="359"/>
    </row>
    <row r="4849" spans="6:7" ht="15.75" customHeight="1">
      <c r="F4849" s="359"/>
      <c r="G4849" s="359"/>
    </row>
    <row r="4850" spans="6:7" ht="15.75" customHeight="1">
      <c r="F4850" s="359"/>
      <c r="G4850" s="359"/>
    </row>
    <row r="4851" spans="6:7" ht="15.75" customHeight="1">
      <c r="F4851" s="359"/>
      <c r="G4851" s="359"/>
    </row>
    <row r="4852" spans="6:7" ht="15.75" customHeight="1">
      <c r="F4852" s="359"/>
      <c r="G4852" s="359"/>
    </row>
    <row r="4853" spans="6:7" ht="15.75" customHeight="1">
      <c r="F4853" s="359"/>
      <c r="G4853" s="359"/>
    </row>
    <row r="4854" spans="6:7" ht="15.75" customHeight="1">
      <c r="F4854" s="359"/>
      <c r="G4854" s="359"/>
    </row>
    <row r="4855" spans="6:7" ht="15.75" customHeight="1">
      <c r="F4855" s="359"/>
      <c r="G4855" s="359"/>
    </row>
    <row r="4856" spans="6:7" ht="15.75" customHeight="1">
      <c r="F4856" s="359"/>
      <c r="G4856" s="359"/>
    </row>
    <row r="4857" spans="6:7" ht="15.75" customHeight="1">
      <c r="F4857" s="359"/>
      <c r="G4857" s="359"/>
    </row>
    <row r="4858" spans="6:7" ht="15.75" customHeight="1">
      <c r="F4858" s="359"/>
      <c r="G4858" s="359"/>
    </row>
    <row r="4859" spans="6:7" ht="15.75" customHeight="1">
      <c r="F4859" s="359"/>
      <c r="G4859" s="359"/>
    </row>
    <row r="4860" spans="6:7" ht="15.75" customHeight="1">
      <c r="F4860" s="359"/>
      <c r="G4860" s="359"/>
    </row>
    <row r="4861" spans="6:7" ht="15.75" customHeight="1">
      <c r="F4861" s="359"/>
      <c r="G4861" s="359"/>
    </row>
    <row r="4862" spans="6:7" ht="15.75" customHeight="1">
      <c r="F4862" s="359"/>
      <c r="G4862" s="359"/>
    </row>
    <row r="4863" spans="6:7" ht="15.75" customHeight="1">
      <c r="F4863" s="359"/>
      <c r="G4863" s="359"/>
    </row>
    <row r="4864" spans="6:7" ht="15.75" customHeight="1">
      <c r="F4864" s="359"/>
      <c r="G4864" s="359"/>
    </row>
    <row r="4865" spans="6:7" ht="15.75" customHeight="1">
      <c r="F4865" s="359"/>
      <c r="G4865" s="359"/>
    </row>
    <row r="4866" spans="6:7" ht="15.75" customHeight="1">
      <c r="F4866" s="359"/>
      <c r="G4866" s="359"/>
    </row>
    <row r="4867" spans="6:7" ht="15.75" customHeight="1">
      <c r="F4867" s="359"/>
      <c r="G4867" s="359"/>
    </row>
    <row r="4868" spans="6:7" ht="15.75" customHeight="1">
      <c r="F4868" s="359"/>
      <c r="G4868" s="359"/>
    </row>
    <row r="4869" spans="6:7" ht="15.75" customHeight="1">
      <c r="F4869" s="359"/>
      <c r="G4869" s="359"/>
    </row>
    <row r="4870" spans="6:7" ht="15.75" customHeight="1">
      <c r="F4870" s="359"/>
      <c r="G4870" s="359"/>
    </row>
    <row r="4871" spans="6:7" ht="15.75" customHeight="1">
      <c r="F4871" s="359"/>
      <c r="G4871" s="359"/>
    </row>
    <row r="4872" spans="6:7" ht="15.75" customHeight="1">
      <c r="F4872" s="359"/>
      <c r="G4872" s="359"/>
    </row>
    <row r="4873" spans="6:7" ht="15.75" customHeight="1">
      <c r="F4873" s="359"/>
      <c r="G4873" s="359"/>
    </row>
    <row r="4874" spans="6:7" ht="15.75" customHeight="1">
      <c r="F4874" s="359"/>
      <c r="G4874" s="359"/>
    </row>
    <row r="4875" spans="6:7" ht="15.75" customHeight="1">
      <c r="F4875" s="359"/>
      <c r="G4875" s="359"/>
    </row>
    <row r="4876" spans="6:7" ht="15.75" customHeight="1">
      <c r="F4876" s="359"/>
      <c r="G4876" s="359"/>
    </row>
    <row r="4877" spans="6:7" ht="15.75" customHeight="1">
      <c r="F4877" s="359"/>
      <c r="G4877" s="359"/>
    </row>
    <row r="4878" spans="6:7" ht="15.75" customHeight="1">
      <c r="F4878" s="359"/>
      <c r="G4878" s="359"/>
    </row>
    <row r="4879" spans="6:7" ht="15.75" customHeight="1">
      <c r="F4879" s="359"/>
      <c r="G4879" s="359"/>
    </row>
    <row r="4880" spans="6:7" ht="15.75" customHeight="1">
      <c r="F4880" s="359"/>
      <c r="G4880" s="359"/>
    </row>
    <row r="4881" spans="6:7" ht="15.75" customHeight="1">
      <c r="F4881" s="359"/>
      <c r="G4881" s="359"/>
    </row>
    <row r="4882" spans="6:7" ht="15.75" customHeight="1">
      <c r="F4882" s="359"/>
      <c r="G4882" s="359"/>
    </row>
    <row r="4883" spans="6:7" ht="15.75" customHeight="1">
      <c r="F4883" s="359"/>
      <c r="G4883" s="359"/>
    </row>
    <row r="4884" spans="6:7" ht="15.75" customHeight="1">
      <c r="F4884" s="359"/>
      <c r="G4884" s="359"/>
    </row>
    <row r="4885" spans="6:7" ht="15.75" customHeight="1">
      <c r="F4885" s="359"/>
      <c r="G4885" s="359"/>
    </row>
    <row r="4886" spans="6:7" ht="15.75" customHeight="1">
      <c r="F4886" s="359"/>
      <c r="G4886" s="359"/>
    </row>
    <row r="4887" spans="6:7" ht="15.75" customHeight="1">
      <c r="F4887" s="359"/>
      <c r="G4887" s="359"/>
    </row>
    <row r="4888" spans="6:7" ht="15.75" customHeight="1">
      <c r="F4888" s="359"/>
      <c r="G4888" s="359"/>
    </row>
    <row r="4889" spans="6:7" ht="15.75" customHeight="1">
      <c r="F4889" s="359"/>
      <c r="G4889" s="359"/>
    </row>
    <row r="4890" spans="6:7" ht="15.75" customHeight="1">
      <c r="F4890" s="359"/>
      <c r="G4890" s="359"/>
    </row>
    <row r="4891" spans="6:7" ht="15.75" customHeight="1">
      <c r="F4891" s="359"/>
      <c r="G4891" s="359"/>
    </row>
    <row r="4892" spans="6:7" ht="15.75" customHeight="1">
      <c r="F4892" s="359"/>
      <c r="G4892" s="359"/>
    </row>
    <row r="4893" spans="6:7" ht="15.75" customHeight="1">
      <c r="F4893" s="359"/>
      <c r="G4893" s="359"/>
    </row>
    <row r="4894" spans="6:7" ht="15.75" customHeight="1">
      <c r="F4894" s="359"/>
      <c r="G4894" s="359"/>
    </row>
    <row r="4895" spans="6:7" ht="15.75" customHeight="1">
      <c r="F4895" s="359"/>
      <c r="G4895" s="359"/>
    </row>
    <row r="4896" spans="6:7" ht="15.75" customHeight="1">
      <c r="F4896" s="359"/>
      <c r="G4896" s="359"/>
    </row>
    <row r="4897" spans="6:7" ht="15.75" customHeight="1">
      <c r="F4897" s="359"/>
      <c r="G4897" s="359"/>
    </row>
    <row r="4898" spans="6:7" ht="15.75" customHeight="1">
      <c r="F4898" s="359"/>
      <c r="G4898" s="359"/>
    </row>
    <row r="4899" spans="6:7" ht="15.75" customHeight="1">
      <c r="F4899" s="359"/>
      <c r="G4899" s="359"/>
    </row>
    <row r="4900" spans="6:7" ht="15.75" customHeight="1">
      <c r="F4900" s="359"/>
      <c r="G4900" s="359"/>
    </row>
    <row r="4901" spans="6:7" ht="15.75" customHeight="1">
      <c r="F4901" s="359"/>
      <c r="G4901" s="359"/>
    </row>
    <row r="4902" spans="6:7" ht="15.75" customHeight="1">
      <c r="F4902" s="359"/>
      <c r="G4902" s="359"/>
    </row>
    <row r="4903" spans="6:7" ht="15.75" customHeight="1">
      <c r="F4903" s="359"/>
      <c r="G4903" s="359"/>
    </row>
    <row r="4904" spans="6:7" ht="15.75" customHeight="1">
      <c r="F4904" s="359"/>
      <c r="G4904" s="359"/>
    </row>
    <row r="4905" spans="6:7" ht="15.75" customHeight="1">
      <c r="F4905" s="359"/>
      <c r="G4905" s="359"/>
    </row>
    <row r="4906" spans="6:7" ht="15.75" customHeight="1">
      <c r="F4906" s="359"/>
      <c r="G4906" s="359"/>
    </row>
    <row r="4907" spans="6:7" ht="15.75" customHeight="1">
      <c r="F4907" s="359"/>
      <c r="G4907" s="359"/>
    </row>
    <row r="4908" spans="6:7" ht="15.75" customHeight="1">
      <c r="F4908" s="359"/>
      <c r="G4908" s="359"/>
    </row>
    <row r="4909" spans="6:7" ht="15.75" customHeight="1">
      <c r="F4909" s="359"/>
      <c r="G4909" s="359"/>
    </row>
    <row r="4910" spans="6:7" ht="15.75" customHeight="1">
      <c r="F4910" s="359"/>
      <c r="G4910" s="359"/>
    </row>
    <row r="4911" spans="6:7" ht="15.75" customHeight="1">
      <c r="F4911" s="359"/>
      <c r="G4911" s="359"/>
    </row>
    <row r="4912" spans="6:7" ht="15.75" customHeight="1">
      <c r="F4912" s="359"/>
      <c r="G4912" s="359"/>
    </row>
    <row r="4913" spans="6:7" ht="15.75" customHeight="1">
      <c r="F4913" s="359"/>
      <c r="G4913" s="359"/>
    </row>
    <row r="4914" spans="6:7" ht="15.75" customHeight="1">
      <c r="F4914" s="359"/>
      <c r="G4914" s="359"/>
    </row>
    <row r="4915" spans="6:7" ht="15.75" customHeight="1">
      <c r="F4915" s="359"/>
      <c r="G4915" s="359"/>
    </row>
    <row r="4916" spans="6:7" ht="15.75" customHeight="1">
      <c r="F4916" s="359"/>
      <c r="G4916" s="359"/>
    </row>
    <row r="4917" spans="6:7" ht="15.75" customHeight="1">
      <c r="F4917" s="359"/>
      <c r="G4917" s="359"/>
    </row>
    <row r="4918" spans="6:7" ht="15.75" customHeight="1">
      <c r="F4918" s="359"/>
      <c r="G4918" s="359"/>
    </row>
    <row r="4919" spans="6:7" ht="15.75" customHeight="1">
      <c r="F4919" s="359"/>
      <c r="G4919" s="359"/>
    </row>
    <row r="4920" spans="6:7" ht="15.75" customHeight="1">
      <c r="F4920" s="359"/>
      <c r="G4920" s="359"/>
    </row>
    <row r="4921" spans="6:7" ht="15.75" customHeight="1">
      <c r="F4921" s="359"/>
      <c r="G4921" s="359"/>
    </row>
    <row r="4922" spans="6:7" ht="15.75" customHeight="1">
      <c r="F4922" s="359"/>
      <c r="G4922" s="359"/>
    </row>
    <row r="4923" spans="6:7" ht="15.75" customHeight="1">
      <c r="F4923" s="359"/>
      <c r="G4923" s="359"/>
    </row>
    <row r="4924" spans="6:7" ht="15.75" customHeight="1">
      <c r="F4924" s="359"/>
      <c r="G4924" s="359"/>
    </row>
    <row r="4925" spans="6:7" ht="15.75" customHeight="1">
      <c r="F4925" s="359"/>
      <c r="G4925" s="359"/>
    </row>
    <row r="4926" spans="6:7" ht="15.75" customHeight="1">
      <c r="F4926" s="359"/>
      <c r="G4926" s="359"/>
    </row>
    <row r="4927" spans="6:7" ht="15.75" customHeight="1">
      <c r="F4927" s="359"/>
      <c r="G4927" s="359"/>
    </row>
    <row r="4928" spans="6:7" ht="15.75" customHeight="1">
      <c r="F4928" s="359"/>
      <c r="G4928" s="359"/>
    </row>
    <row r="4929" spans="6:7" ht="15.75" customHeight="1">
      <c r="F4929" s="359"/>
      <c r="G4929" s="359"/>
    </row>
    <row r="4930" spans="6:7" ht="15.75" customHeight="1">
      <c r="F4930" s="359"/>
      <c r="G4930" s="359"/>
    </row>
    <row r="4931" spans="6:7" ht="15.75" customHeight="1">
      <c r="F4931" s="359"/>
      <c r="G4931" s="359"/>
    </row>
    <row r="4932" spans="6:7" ht="15.75" customHeight="1">
      <c r="F4932" s="359"/>
      <c r="G4932" s="359"/>
    </row>
    <row r="4933" spans="6:7" ht="15.75" customHeight="1">
      <c r="F4933" s="359"/>
      <c r="G4933" s="359"/>
    </row>
    <row r="4934" spans="6:7" ht="15.75" customHeight="1">
      <c r="F4934" s="359"/>
      <c r="G4934" s="359"/>
    </row>
    <row r="4935" spans="6:7" ht="15.75" customHeight="1">
      <c r="F4935" s="359"/>
      <c r="G4935" s="359"/>
    </row>
    <row r="4936" spans="6:7" ht="15.75" customHeight="1">
      <c r="F4936" s="359"/>
      <c r="G4936" s="359"/>
    </row>
    <row r="4937" spans="6:7" ht="15.75" customHeight="1">
      <c r="F4937" s="359"/>
      <c r="G4937" s="359"/>
    </row>
    <row r="4938" spans="6:7" ht="15.75" customHeight="1">
      <c r="F4938" s="359"/>
      <c r="G4938" s="359"/>
    </row>
    <row r="4939" spans="6:7" ht="15.75" customHeight="1">
      <c r="F4939" s="359"/>
      <c r="G4939" s="359"/>
    </row>
    <row r="4940" spans="6:7" ht="15.75" customHeight="1">
      <c r="F4940" s="359"/>
      <c r="G4940" s="359"/>
    </row>
    <row r="4941" spans="6:7" ht="15.75" customHeight="1">
      <c r="F4941" s="359"/>
      <c r="G4941" s="359"/>
    </row>
    <row r="4942" spans="6:7" ht="15.75" customHeight="1">
      <c r="F4942" s="359"/>
      <c r="G4942" s="359"/>
    </row>
    <row r="4943" spans="6:7" ht="15.75" customHeight="1">
      <c r="F4943" s="359"/>
      <c r="G4943" s="359"/>
    </row>
    <row r="4944" spans="6:7" ht="15.75" customHeight="1">
      <c r="F4944" s="359"/>
      <c r="G4944" s="359"/>
    </row>
    <row r="4945" spans="6:7" ht="15.75" customHeight="1">
      <c r="F4945" s="359"/>
      <c r="G4945" s="359"/>
    </row>
    <row r="4946" spans="6:7" ht="15.75" customHeight="1">
      <c r="F4946" s="359"/>
      <c r="G4946" s="359"/>
    </row>
    <row r="4947" spans="6:7" ht="15.75" customHeight="1">
      <c r="F4947" s="359"/>
      <c r="G4947" s="359"/>
    </row>
    <row r="4948" spans="6:7" ht="15.75" customHeight="1">
      <c r="F4948" s="359"/>
      <c r="G4948" s="359"/>
    </row>
    <row r="4949" spans="6:7" ht="15.75" customHeight="1">
      <c r="F4949" s="359"/>
      <c r="G4949" s="359"/>
    </row>
    <row r="4950" spans="6:7" ht="15.75" customHeight="1">
      <c r="F4950" s="359"/>
      <c r="G4950" s="359"/>
    </row>
    <row r="4951" spans="6:7" ht="15.75" customHeight="1">
      <c r="F4951" s="359"/>
      <c r="G4951" s="359"/>
    </row>
    <row r="4952" spans="6:7" ht="15.75" customHeight="1">
      <c r="F4952" s="359"/>
      <c r="G4952" s="359"/>
    </row>
    <row r="4953" spans="6:7" ht="15.75" customHeight="1">
      <c r="F4953" s="359"/>
      <c r="G4953" s="359"/>
    </row>
    <row r="4954" spans="6:7" ht="15.75" customHeight="1">
      <c r="F4954" s="359"/>
      <c r="G4954" s="359"/>
    </row>
    <row r="4955" spans="6:7" ht="15.75" customHeight="1">
      <c r="F4955" s="359"/>
      <c r="G4955" s="359"/>
    </row>
    <row r="4956" spans="6:7" ht="15.75" customHeight="1">
      <c r="F4956" s="359"/>
      <c r="G4956" s="359"/>
    </row>
    <row r="4957" spans="6:7" ht="15.75" customHeight="1">
      <c r="F4957" s="359"/>
      <c r="G4957" s="359"/>
    </row>
    <row r="4958" spans="6:7" ht="15.75" customHeight="1">
      <c r="F4958" s="359"/>
      <c r="G4958" s="359"/>
    </row>
    <row r="4959" spans="6:7" ht="15.75" customHeight="1">
      <c r="F4959" s="359"/>
      <c r="G4959" s="359"/>
    </row>
    <row r="4960" spans="6:7" ht="15.75" customHeight="1">
      <c r="F4960" s="359"/>
      <c r="G4960" s="359"/>
    </row>
    <row r="4961" spans="6:7" ht="15.75" customHeight="1">
      <c r="F4961" s="359"/>
      <c r="G4961" s="359"/>
    </row>
    <row r="4962" spans="6:7" ht="15.75" customHeight="1">
      <c r="F4962" s="359"/>
      <c r="G4962" s="359"/>
    </row>
    <row r="4963" spans="6:7" ht="15.75" customHeight="1">
      <c r="F4963" s="359"/>
      <c r="G4963" s="359"/>
    </row>
    <row r="4964" spans="6:7" ht="15.75" customHeight="1">
      <c r="F4964" s="359"/>
      <c r="G4964" s="359"/>
    </row>
    <row r="4965" spans="6:7" ht="15.75" customHeight="1">
      <c r="F4965" s="359"/>
      <c r="G4965" s="359"/>
    </row>
    <row r="4966" spans="6:7" ht="15.75" customHeight="1">
      <c r="F4966" s="359"/>
      <c r="G4966" s="359"/>
    </row>
    <row r="4967" spans="6:7" ht="15.75" customHeight="1">
      <c r="F4967" s="359"/>
      <c r="G4967" s="359"/>
    </row>
    <row r="4968" spans="6:7" ht="15.75" customHeight="1">
      <c r="F4968" s="359"/>
      <c r="G4968" s="359"/>
    </row>
    <row r="4969" spans="6:7" ht="15.75" customHeight="1">
      <c r="F4969" s="359"/>
      <c r="G4969" s="359"/>
    </row>
    <row r="4970" spans="6:7" ht="15.75" customHeight="1">
      <c r="F4970" s="359"/>
      <c r="G4970" s="359"/>
    </row>
    <row r="4971" spans="6:7" ht="15.75" customHeight="1">
      <c r="F4971" s="359"/>
      <c r="G4971" s="359"/>
    </row>
    <row r="4972" spans="6:7" ht="15.75" customHeight="1">
      <c r="F4972" s="359"/>
      <c r="G4972" s="359"/>
    </row>
    <row r="4973" spans="6:7" ht="15.75" customHeight="1">
      <c r="F4973" s="359"/>
      <c r="G4973" s="359"/>
    </row>
    <row r="4974" spans="6:7" ht="15.75" customHeight="1">
      <c r="F4974" s="359"/>
      <c r="G4974" s="359"/>
    </row>
    <row r="4975" spans="6:7" ht="15.75" customHeight="1">
      <c r="F4975" s="359"/>
      <c r="G4975" s="359"/>
    </row>
    <row r="4976" spans="6:7" ht="15.75" customHeight="1">
      <c r="F4976" s="359"/>
      <c r="G4976" s="359"/>
    </row>
    <row r="4977" spans="6:7" ht="15.75" customHeight="1">
      <c r="F4977" s="359"/>
      <c r="G4977" s="359"/>
    </row>
    <row r="4978" spans="6:7" ht="15.75" customHeight="1">
      <c r="F4978" s="359"/>
      <c r="G4978" s="359"/>
    </row>
    <row r="4979" spans="6:7" ht="15.75" customHeight="1">
      <c r="F4979" s="359"/>
      <c r="G4979" s="359"/>
    </row>
    <row r="4980" spans="6:7" ht="15.75" customHeight="1">
      <c r="F4980" s="359"/>
      <c r="G4980" s="359"/>
    </row>
    <row r="4981" spans="6:7" ht="15.75" customHeight="1">
      <c r="F4981" s="359"/>
      <c r="G4981" s="359"/>
    </row>
    <row r="4982" spans="6:7" ht="15.75" customHeight="1">
      <c r="F4982" s="359"/>
      <c r="G4982" s="359"/>
    </row>
    <row r="4983" spans="6:7" ht="15.75" customHeight="1">
      <c r="F4983" s="359"/>
      <c r="G4983" s="359"/>
    </row>
    <row r="4984" spans="6:7" ht="15.75" customHeight="1">
      <c r="F4984" s="359"/>
      <c r="G4984" s="359"/>
    </row>
    <row r="4985" spans="6:7" ht="15.75" customHeight="1">
      <c r="F4985" s="359"/>
      <c r="G4985" s="359"/>
    </row>
    <row r="4986" spans="6:7" ht="15.75" customHeight="1">
      <c r="F4986" s="359"/>
      <c r="G4986" s="359"/>
    </row>
    <row r="4987" spans="6:7" ht="15.75" customHeight="1">
      <c r="F4987" s="359"/>
      <c r="G4987" s="359"/>
    </row>
    <row r="4988" spans="6:7" ht="15.75" customHeight="1">
      <c r="F4988" s="359"/>
      <c r="G4988" s="359"/>
    </row>
    <row r="4989" spans="6:7" ht="15.75" customHeight="1">
      <c r="F4989" s="359"/>
      <c r="G4989" s="359"/>
    </row>
    <row r="4990" spans="6:7" ht="15.75" customHeight="1">
      <c r="F4990" s="359"/>
      <c r="G4990" s="359"/>
    </row>
    <row r="4991" spans="6:7" ht="15.75" customHeight="1">
      <c r="F4991" s="359"/>
      <c r="G4991" s="359"/>
    </row>
    <row r="4992" spans="6:7" ht="15.75" customHeight="1">
      <c r="F4992" s="359"/>
      <c r="G4992" s="359"/>
    </row>
    <row r="4993" spans="6:7" ht="15.75" customHeight="1">
      <c r="F4993" s="359"/>
      <c r="G4993" s="359"/>
    </row>
    <row r="4994" spans="6:7" ht="15.75" customHeight="1">
      <c r="F4994" s="359"/>
      <c r="G4994" s="359"/>
    </row>
    <row r="4995" spans="6:7" ht="15.75" customHeight="1">
      <c r="F4995" s="359"/>
      <c r="G4995" s="359"/>
    </row>
    <row r="4996" spans="6:7" ht="15.75" customHeight="1">
      <c r="F4996" s="359"/>
      <c r="G4996" s="359"/>
    </row>
    <row r="4997" spans="6:7" ht="15.75" customHeight="1">
      <c r="F4997" s="359"/>
      <c r="G4997" s="359"/>
    </row>
    <row r="4998" spans="6:7" ht="15.75" customHeight="1">
      <c r="F4998" s="359"/>
      <c r="G4998" s="359"/>
    </row>
    <row r="4999" spans="6:7" ht="15.75" customHeight="1">
      <c r="F4999" s="359"/>
      <c r="G4999" s="359"/>
    </row>
    <row r="5000" spans="6:7" ht="15.75" customHeight="1">
      <c r="F5000" s="359"/>
      <c r="G5000" s="359"/>
    </row>
    <row r="5001" spans="6:7" ht="15.75" customHeight="1">
      <c r="F5001" s="359"/>
      <c r="G5001" s="359"/>
    </row>
    <row r="5002" spans="6:7" ht="15.75" customHeight="1">
      <c r="F5002" s="359"/>
      <c r="G5002" s="359"/>
    </row>
    <row r="5003" spans="6:7" ht="15.75" customHeight="1">
      <c r="F5003" s="359"/>
      <c r="G5003" s="359"/>
    </row>
    <row r="5004" spans="6:7" ht="15.75" customHeight="1">
      <c r="F5004" s="359"/>
      <c r="G5004" s="359"/>
    </row>
    <row r="5005" spans="6:7" ht="15.75" customHeight="1">
      <c r="F5005" s="359"/>
      <c r="G5005" s="359"/>
    </row>
    <row r="5006" spans="6:7" ht="15.75" customHeight="1">
      <c r="F5006" s="359"/>
      <c r="G5006" s="359"/>
    </row>
    <row r="5007" spans="6:7" ht="15.75" customHeight="1">
      <c r="F5007" s="359"/>
      <c r="G5007" s="359"/>
    </row>
    <row r="5008" spans="6:7" ht="15.75" customHeight="1">
      <c r="F5008" s="359"/>
      <c r="G5008" s="359"/>
    </row>
    <row r="5009" spans="6:7" ht="15.75" customHeight="1">
      <c r="F5009" s="359"/>
      <c r="G5009" s="359"/>
    </row>
    <row r="5010" spans="6:7" ht="15.75" customHeight="1">
      <c r="F5010" s="359"/>
      <c r="G5010" s="359"/>
    </row>
    <row r="5011" spans="6:7" ht="15.75" customHeight="1">
      <c r="F5011" s="359"/>
      <c r="G5011" s="359"/>
    </row>
    <row r="5012" spans="6:7" ht="15.75" customHeight="1">
      <c r="F5012" s="359"/>
      <c r="G5012" s="359"/>
    </row>
    <row r="5013" spans="6:7" ht="15.75" customHeight="1">
      <c r="F5013" s="359"/>
      <c r="G5013" s="359"/>
    </row>
    <row r="5014" spans="6:7" ht="15.75" customHeight="1">
      <c r="F5014" s="359"/>
      <c r="G5014" s="359"/>
    </row>
    <row r="5015" spans="6:7" ht="15.75" customHeight="1">
      <c r="F5015" s="359"/>
      <c r="G5015" s="359"/>
    </row>
    <row r="5016" spans="6:7" ht="15.75" customHeight="1">
      <c r="F5016" s="359"/>
      <c r="G5016" s="359"/>
    </row>
    <row r="5017" spans="6:7" ht="15.75" customHeight="1">
      <c r="F5017" s="359"/>
      <c r="G5017" s="359"/>
    </row>
    <row r="5018" spans="6:7" ht="15.75" customHeight="1">
      <c r="F5018" s="359"/>
      <c r="G5018" s="359"/>
    </row>
    <row r="5019" spans="6:7" ht="15.75" customHeight="1">
      <c r="F5019" s="359"/>
      <c r="G5019" s="359"/>
    </row>
    <row r="5020" spans="6:7" ht="15.75" customHeight="1">
      <c r="F5020" s="359"/>
      <c r="G5020" s="359"/>
    </row>
    <row r="5021" spans="6:7" ht="15.75" customHeight="1">
      <c r="F5021" s="359"/>
      <c r="G5021" s="359"/>
    </row>
    <row r="5022" spans="6:7" ht="15.75" customHeight="1">
      <c r="F5022" s="359"/>
      <c r="G5022" s="359"/>
    </row>
    <row r="5023" spans="6:7" ht="15.75" customHeight="1">
      <c r="F5023" s="359"/>
      <c r="G5023" s="359"/>
    </row>
    <row r="5024" spans="6:7" ht="15.75" customHeight="1">
      <c r="F5024" s="359"/>
      <c r="G5024" s="359"/>
    </row>
    <row r="5025" spans="6:7" ht="15.75" customHeight="1">
      <c r="F5025" s="359"/>
      <c r="G5025" s="359"/>
    </row>
    <row r="5026" spans="6:7" ht="15.75" customHeight="1">
      <c r="F5026" s="359"/>
      <c r="G5026" s="359"/>
    </row>
    <row r="5027" spans="6:7" ht="15.75" customHeight="1">
      <c r="F5027" s="359"/>
      <c r="G5027" s="359"/>
    </row>
    <row r="5028" spans="6:7" ht="15.75" customHeight="1">
      <c r="F5028" s="359"/>
      <c r="G5028" s="359"/>
    </row>
    <row r="5029" spans="6:7" ht="15.75" customHeight="1">
      <c r="F5029" s="359"/>
      <c r="G5029" s="359"/>
    </row>
    <row r="5030" spans="6:7" ht="15.75" customHeight="1">
      <c r="F5030" s="359"/>
      <c r="G5030" s="359"/>
    </row>
    <row r="5031" spans="6:7" ht="15.75" customHeight="1">
      <c r="F5031" s="359"/>
      <c r="G5031" s="359"/>
    </row>
    <row r="5032" spans="6:7" ht="15.75" customHeight="1">
      <c r="F5032" s="359"/>
      <c r="G5032" s="359"/>
    </row>
    <row r="5033" spans="6:7" ht="15.75" customHeight="1">
      <c r="F5033" s="359"/>
      <c r="G5033" s="359"/>
    </row>
    <row r="5034" spans="6:7" ht="15.75" customHeight="1">
      <c r="F5034" s="359"/>
      <c r="G5034" s="359"/>
    </row>
    <row r="5035" spans="6:7" ht="15.75" customHeight="1">
      <c r="F5035" s="359"/>
      <c r="G5035" s="359"/>
    </row>
    <row r="5036" spans="6:7" ht="15.75" customHeight="1">
      <c r="F5036" s="359"/>
      <c r="G5036" s="359"/>
    </row>
    <row r="5037" spans="6:7" ht="15.75" customHeight="1">
      <c r="F5037" s="359"/>
      <c r="G5037" s="359"/>
    </row>
    <row r="5038" spans="6:7" ht="15.75" customHeight="1">
      <c r="F5038" s="359"/>
      <c r="G5038" s="359"/>
    </row>
    <row r="5039" spans="6:7" ht="15.75" customHeight="1">
      <c r="F5039" s="359"/>
      <c r="G5039" s="359"/>
    </row>
    <row r="5040" spans="6:7" ht="15.75" customHeight="1">
      <c r="F5040" s="359"/>
      <c r="G5040" s="359"/>
    </row>
    <row r="5041" spans="6:7" ht="15.75" customHeight="1">
      <c r="F5041" s="359"/>
      <c r="G5041" s="359"/>
    </row>
    <row r="5042" spans="6:7" ht="15.75" customHeight="1">
      <c r="F5042" s="359"/>
      <c r="G5042" s="359"/>
    </row>
    <row r="5043" spans="6:7" ht="15.75" customHeight="1">
      <c r="F5043" s="359"/>
      <c r="G5043" s="359"/>
    </row>
    <row r="5044" spans="6:7" ht="15.75" customHeight="1">
      <c r="F5044" s="359"/>
      <c r="G5044" s="359"/>
    </row>
    <row r="5045" spans="6:7" ht="15.75" customHeight="1">
      <c r="F5045" s="359"/>
      <c r="G5045" s="359"/>
    </row>
    <row r="5046" spans="6:7" ht="15.75" customHeight="1">
      <c r="F5046" s="359"/>
      <c r="G5046" s="359"/>
    </row>
    <row r="5047" spans="6:7" ht="15.75" customHeight="1">
      <c r="F5047" s="359"/>
      <c r="G5047" s="359"/>
    </row>
    <row r="5048" spans="6:7" ht="15.75" customHeight="1">
      <c r="F5048" s="359"/>
      <c r="G5048" s="359"/>
    </row>
    <row r="5049" spans="6:7" ht="15.75" customHeight="1">
      <c r="F5049" s="359"/>
      <c r="G5049" s="359"/>
    </row>
    <row r="5050" spans="6:7" ht="15.75" customHeight="1">
      <c r="F5050" s="359"/>
      <c r="G5050" s="359"/>
    </row>
    <row r="5051" spans="6:7" ht="15.75" customHeight="1">
      <c r="F5051" s="359"/>
      <c r="G5051" s="359"/>
    </row>
    <row r="5052" spans="6:7" ht="15.75" customHeight="1">
      <c r="F5052" s="359"/>
      <c r="G5052" s="359"/>
    </row>
    <row r="5053" spans="6:7" ht="15.75" customHeight="1">
      <c r="F5053" s="359"/>
      <c r="G5053" s="359"/>
    </row>
    <row r="5054" spans="6:7" ht="15.75" customHeight="1">
      <c r="F5054" s="359"/>
      <c r="G5054" s="359"/>
    </row>
    <row r="5055" spans="6:7" ht="15.75" customHeight="1">
      <c r="F5055" s="359"/>
      <c r="G5055" s="359"/>
    </row>
    <row r="5056" spans="6:7" ht="15.75" customHeight="1">
      <c r="F5056" s="359"/>
      <c r="G5056" s="359"/>
    </row>
    <row r="5057" spans="6:7" ht="15.75" customHeight="1">
      <c r="F5057" s="359"/>
      <c r="G5057" s="359"/>
    </row>
    <row r="5058" spans="6:7" ht="15.75" customHeight="1">
      <c r="F5058" s="359"/>
      <c r="G5058" s="359"/>
    </row>
    <row r="5059" spans="6:7" ht="15.75" customHeight="1">
      <c r="F5059" s="359"/>
      <c r="G5059" s="359"/>
    </row>
    <row r="5060" spans="6:7" ht="15.75" customHeight="1">
      <c r="F5060" s="359"/>
      <c r="G5060" s="359"/>
    </row>
    <row r="5061" spans="6:7" ht="15.75" customHeight="1">
      <c r="F5061" s="359"/>
      <c r="G5061" s="359"/>
    </row>
    <row r="5062" spans="6:7" ht="15.75" customHeight="1">
      <c r="F5062" s="359"/>
      <c r="G5062" s="359"/>
    </row>
    <row r="5063" spans="6:7" ht="15.75" customHeight="1">
      <c r="F5063" s="359"/>
      <c r="G5063" s="359"/>
    </row>
    <row r="5064" spans="6:7" ht="15.75" customHeight="1">
      <c r="F5064" s="359"/>
      <c r="G5064" s="359"/>
    </row>
    <row r="5065" spans="6:7" ht="15.75" customHeight="1">
      <c r="F5065" s="359"/>
      <c r="G5065" s="359"/>
    </row>
    <row r="5066" spans="6:7" ht="15.75" customHeight="1">
      <c r="F5066" s="359"/>
      <c r="G5066" s="359"/>
    </row>
    <row r="5067" spans="6:7" ht="15.75" customHeight="1">
      <c r="F5067" s="359"/>
      <c r="G5067" s="359"/>
    </row>
    <row r="5068" spans="6:7" ht="15.75" customHeight="1">
      <c r="F5068" s="359"/>
      <c r="G5068" s="359"/>
    </row>
    <row r="5069" spans="6:7" ht="15.75" customHeight="1">
      <c r="F5069" s="359"/>
      <c r="G5069" s="359"/>
    </row>
    <row r="5070" spans="6:7" ht="15.75" customHeight="1">
      <c r="F5070" s="359"/>
      <c r="G5070" s="359"/>
    </row>
    <row r="5071" spans="6:7" ht="15.75" customHeight="1">
      <c r="F5071" s="359"/>
      <c r="G5071" s="359"/>
    </row>
    <row r="5072" spans="6:7" ht="15.75" customHeight="1">
      <c r="F5072" s="359"/>
      <c r="G5072" s="359"/>
    </row>
    <row r="5073" spans="6:7" ht="15.75" customHeight="1">
      <c r="F5073" s="359"/>
      <c r="G5073" s="359"/>
    </row>
    <row r="5074" spans="6:7" ht="15.75" customHeight="1">
      <c r="F5074" s="359"/>
      <c r="G5074" s="359"/>
    </row>
    <row r="5075" spans="6:7" ht="15.75" customHeight="1">
      <c r="F5075" s="359"/>
      <c r="G5075" s="359"/>
    </row>
    <row r="5076" spans="6:7" ht="15.75" customHeight="1">
      <c r="F5076" s="359"/>
      <c r="G5076" s="359"/>
    </row>
    <row r="5077" spans="6:7" ht="15.75" customHeight="1">
      <c r="F5077" s="359"/>
      <c r="G5077" s="359"/>
    </row>
    <row r="5078" spans="6:7" ht="15.75" customHeight="1">
      <c r="F5078" s="359"/>
      <c r="G5078" s="359"/>
    </row>
    <row r="5079" spans="6:7" ht="15.75" customHeight="1">
      <c r="F5079" s="359"/>
      <c r="G5079" s="359"/>
    </row>
    <row r="5080" spans="6:7" ht="15.75" customHeight="1">
      <c r="F5080" s="359"/>
      <c r="G5080" s="359"/>
    </row>
    <row r="5081" spans="6:7" ht="15.75" customHeight="1">
      <c r="F5081" s="359"/>
      <c r="G5081" s="359"/>
    </row>
    <row r="5082" spans="6:7" ht="15.75" customHeight="1">
      <c r="F5082" s="359"/>
      <c r="G5082" s="359"/>
    </row>
    <row r="5083" spans="6:7" ht="15.75" customHeight="1">
      <c r="F5083" s="359"/>
      <c r="G5083" s="359"/>
    </row>
    <row r="5084" spans="6:7" ht="15.75" customHeight="1">
      <c r="F5084" s="359"/>
      <c r="G5084" s="359"/>
    </row>
    <row r="5085" spans="6:7" ht="15.75" customHeight="1">
      <c r="F5085" s="359"/>
      <c r="G5085" s="359"/>
    </row>
    <row r="5086" spans="6:7" ht="15.75" customHeight="1">
      <c r="F5086" s="359"/>
      <c r="G5086" s="359"/>
    </row>
    <row r="5087" spans="6:7" ht="15.75" customHeight="1">
      <c r="F5087" s="359"/>
      <c r="G5087" s="359"/>
    </row>
    <row r="5088" spans="6:7" ht="15.75" customHeight="1">
      <c r="F5088" s="359"/>
      <c r="G5088" s="359"/>
    </row>
    <row r="5089" spans="6:7" ht="15.75" customHeight="1">
      <c r="F5089" s="359"/>
      <c r="G5089" s="359"/>
    </row>
    <row r="5090" spans="6:7" ht="15.75" customHeight="1">
      <c r="F5090" s="359"/>
      <c r="G5090" s="359"/>
    </row>
    <row r="5091" spans="6:7" ht="15.75" customHeight="1">
      <c r="F5091" s="359"/>
      <c r="G5091" s="359"/>
    </row>
    <row r="5092" spans="6:7" ht="15.75" customHeight="1">
      <c r="F5092" s="359"/>
      <c r="G5092" s="359"/>
    </row>
    <row r="5093" spans="6:7" ht="15.75" customHeight="1">
      <c r="F5093" s="359"/>
      <c r="G5093" s="359"/>
    </row>
    <row r="5094" spans="6:7" ht="15.75" customHeight="1">
      <c r="F5094" s="359"/>
      <c r="G5094" s="359"/>
    </row>
    <row r="5095" spans="6:7" ht="15.75" customHeight="1">
      <c r="F5095" s="359"/>
      <c r="G5095" s="359"/>
    </row>
    <row r="5096" spans="6:7" ht="15.75" customHeight="1">
      <c r="F5096" s="359"/>
      <c r="G5096" s="359"/>
    </row>
    <row r="5097" spans="6:7" ht="15.75" customHeight="1">
      <c r="F5097" s="359"/>
      <c r="G5097" s="359"/>
    </row>
    <row r="5098" spans="6:7" ht="15.75" customHeight="1">
      <c r="F5098" s="359"/>
      <c r="G5098" s="359"/>
    </row>
    <row r="5099" spans="6:7" ht="15.75" customHeight="1">
      <c r="F5099" s="359"/>
      <c r="G5099" s="359"/>
    </row>
    <row r="5100" spans="6:7" ht="15.75" customHeight="1">
      <c r="F5100" s="359"/>
      <c r="G5100" s="359"/>
    </row>
    <row r="5101" spans="6:7" ht="15.75" customHeight="1">
      <c r="F5101" s="359"/>
      <c r="G5101" s="359"/>
    </row>
    <row r="5102" spans="6:7" ht="15.75" customHeight="1">
      <c r="F5102" s="359"/>
      <c r="G5102" s="359"/>
    </row>
    <row r="5103" spans="6:7" ht="15.75" customHeight="1">
      <c r="F5103" s="359"/>
      <c r="G5103" s="359"/>
    </row>
    <row r="5104" spans="6:7" ht="15.75" customHeight="1">
      <c r="F5104" s="359"/>
      <c r="G5104" s="359"/>
    </row>
    <row r="5105" spans="6:7" ht="15.75" customHeight="1">
      <c r="F5105" s="359"/>
      <c r="G5105" s="359"/>
    </row>
    <row r="5106" spans="6:7" ht="15.75" customHeight="1">
      <c r="F5106" s="359"/>
      <c r="G5106" s="359"/>
    </row>
    <row r="5107" spans="6:7" ht="15.75" customHeight="1">
      <c r="F5107" s="359"/>
      <c r="G5107" s="359"/>
    </row>
    <row r="5108" spans="6:7" ht="15.75" customHeight="1">
      <c r="F5108" s="359"/>
      <c r="G5108" s="359"/>
    </row>
    <row r="5109" spans="6:7" ht="15.75" customHeight="1">
      <c r="F5109" s="359"/>
      <c r="G5109" s="359"/>
    </row>
    <row r="5110" spans="6:7" ht="15.75" customHeight="1">
      <c r="F5110" s="359"/>
      <c r="G5110" s="359"/>
    </row>
    <row r="5111" spans="6:7" ht="15.75" customHeight="1">
      <c r="F5111" s="359"/>
      <c r="G5111" s="359"/>
    </row>
    <row r="5112" spans="6:7" ht="15.75" customHeight="1">
      <c r="F5112" s="359"/>
      <c r="G5112" s="359"/>
    </row>
    <row r="5113" spans="6:7" ht="15.75" customHeight="1">
      <c r="F5113" s="359"/>
      <c r="G5113" s="359"/>
    </row>
    <row r="5114" spans="6:7" ht="15.75" customHeight="1">
      <c r="F5114" s="359"/>
      <c r="G5114" s="359"/>
    </row>
    <row r="5115" spans="6:7" ht="15.75" customHeight="1">
      <c r="F5115" s="359"/>
      <c r="G5115" s="359"/>
    </row>
    <row r="5116" spans="6:7" ht="15.75" customHeight="1">
      <c r="F5116" s="359"/>
      <c r="G5116" s="359"/>
    </row>
    <row r="5117" spans="6:7" ht="15.75" customHeight="1">
      <c r="F5117" s="359"/>
      <c r="G5117" s="359"/>
    </row>
    <row r="5118" spans="6:7" ht="15.75" customHeight="1">
      <c r="F5118" s="359"/>
      <c r="G5118" s="359"/>
    </row>
    <row r="5119" spans="6:7" ht="15.75" customHeight="1">
      <c r="F5119" s="359"/>
      <c r="G5119" s="359"/>
    </row>
    <row r="5120" spans="6:7" ht="15.75" customHeight="1">
      <c r="F5120" s="359"/>
      <c r="G5120" s="359"/>
    </row>
    <row r="5121" spans="6:7" ht="15.75" customHeight="1">
      <c r="F5121" s="359"/>
      <c r="G5121" s="359"/>
    </row>
    <row r="5122" spans="6:7" ht="15.75" customHeight="1">
      <c r="F5122" s="359"/>
      <c r="G5122" s="359"/>
    </row>
    <row r="5123" spans="6:7" ht="15.75" customHeight="1">
      <c r="F5123" s="359"/>
      <c r="G5123" s="359"/>
    </row>
    <row r="5124" spans="6:7" ht="15.75" customHeight="1">
      <c r="F5124" s="359"/>
      <c r="G5124" s="359"/>
    </row>
    <row r="5125" spans="6:7" ht="15.75" customHeight="1">
      <c r="F5125" s="359"/>
      <c r="G5125" s="359"/>
    </row>
    <row r="5126" spans="6:7" ht="15.75" customHeight="1">
      <c r="F5126" s="359"/>
      <c r="G5126" s="359"/>
    </row>
    <row r="5127" spans="6:7" ht="15.75" customHeight="1">
      <c r="F5127" s="359"/>
      <c r="G5127" s="359"/>
    </row>
    <row r="5128" spans="6:7" ht="15.75" customHeight="1">
      <c r="F5128" s="359"/>
      <c r="G5128" s="359"/>
    </row>
    <row r="5129" spans="6:7" ht="15.75" customHeight="1">
      <c r="F5129" s="359"/>
      <c r="G5129" s="359"/>
    </row>
    <row r="5130" spans="6:7" ht="15.75" customHeight="1">
      <c r="F5130" s="359"/>
      <c r="G5130" s="359"/>
    </row>
    <row r="5131" spans="6:7" ht="15.75" customHeight="1">
      <c r="F5131" s="359"/>
      <c r="G5131" s="359"/>
    </row>
    <row r="5132" spans="6:7" ht="15.75" customHeight="1">
      <c r="F5132" s="359"/>
      <c r="G5132" s="359"/>
    </row>
    <row r="5133" spans="6:7" ht="15.75" customHeight="1">
      <c r="F5133" s="359"/>
      <c r="G5133" s="359"/>
    </row>
    <row r="5134" spans="6:7" ht="15.75" customHeight="1">
      <c r="F5134" s="359"/>
      <c r="G5134" s="359"/>
    </row>
    <row r="5135" spans="6:7" ht="15.75" customHeight="1">
      <c r="F5135" s="359"/>
      <c r="G5135" s="359"/>
    </row>
    <row r="5136" spans="6:7" ht="15.75" customHeight="1">
      <c r="F5136" s="359"/>
      <c r="G5136" s="359"/>
    </row>
    <row r="5137" spans="6:7" ht="15.75" customHeight="1">
      <c r="F5137" s="359"/>
      <c r="G5137" s="359"/>
    </row>
    <row r="5138" spans="6:7" ht="15.75" customHeight="1">
      <c r="F5138" s="359"/>
      <c r="G5138" s="359"/>
    </row>
    <row r="5139" spans="6:7" ht="15.75" customHeight="1">
      <c r="F5139" s="359"/>
      <c r="G5139" s="359"/>
    </row>
    <row r="5140" spans="6:7" ht="15.75" customHeight="1">
      <c r="F5140" s="359"/>
      <c r="G5140" s="359"/>
    </row>
    <row r="5141" spans="6:7" ht="15.75" customHeight="1">
      <c r="F5141" s="359"/>
      <c r="G5141" s="359"/>
    </row>
    <row r="5142" spans="6:7" ht="15.75" customHeight="1">
      <c r="F5142" s="359"/>
      <c r="G5142" s="359"/>
    </row>
    <row r="5143" spans="6:7" ht="15.75" customHeight="1">
      <c r="F5143" s="359"/>
      <c r="G5143" s="359"/>
    </row>
    <row r="5144" spans="6:7" ht="15.75" customHeight="1">
      <c r="F5144" s="359"/>
      <c r="G5144" s="359"/>
    </row>
    <row r="5145" spans="6:7" ht="15.75" customHeight="1">
      <c r="F5145" s="359"/>
      <c r="G5145" s="359"/>
    </row>
    <row r="5146" spans="6:7" ht="15.75" customHeight="1">
      <c r="F5146" s="359"/>
      <c r="G5146" s="359"/>
    </row>
    <row r="5147" spans="6:7" ht="15.75" customHeight="1">
      <c r="F5147" s="359"/>
      <c r="G5147" s="359"/>
    </row>
    <row r="5148" spans="6:7" ht="15.75" customHeight="1">
      <c r="F5148" s="359"/>
      <c r="G5148" s="359"/>
    </row>
    <row r="5149" spans="6:7" ht="15.75" customHeight="1">
      <c r="F5149" s="359"/>
      <c r="G5149" s="359"/>
    </row>
    <row r="5150" spans="6:7" ht="15.75" customHeight="1">
      <c r="F5150" s="359"/>
      <c r="G5150" s="359"/>
    </row>
    <row r="5151" spans="6:7" ht="15.75" customHeight="1">
      <c r="F5151" s="359"/>
      <c r="G5151" s="359"/>
    </row>
    <row r="5152" spans="6:7" ht="15.75" customHeight="1">
      <c r="F5152" s="359"/>
      <c r="G5152" s="359"/>
    </row>
    <row r="5153" spans="6:7" ht="15.75" customHeight="1">
      <c r="F5153" s="359"/>
      <c r="G5153" s="359"/>
    </row>
    <row r="5154" spans="6:7" ht="15.75" customHeight="1">
      <c r="F5154" s="359"/>
      <c r="G5154" s="359"/>
    </row>
    <row r="5155" spans="6:7" ht="15.75" customHeight="1">
      <c r="F5155" s="359"/>
      <c r="G5155" s="359"/>
    </row>
    <row r="5156" spans="6:7" ht="15.75" customHeight="1">
      <c r="F5156" s="359"/>
      <c r="G5156" s="359"/>
    </row>
    <row r="5157" spans="6:7" ht="15.75" customHeight="1">
      <c r="F5157" s="359"/>
      <c r="G5157" s="359"/>
    </row>
    <row r="5158" spans="6:7" ht="15.75" customHeight="1">
      <c r="F5158" s="359"/>
      <c r="G5158" s="359"/>
    </row>
    <row r="5159" spans="6:7" ht="15.75" customHeight="1">
      <c r="F5159" s="359"/>
      <c r="G5159" s="359"/>
    </row>
    <row r="5160" spans="6:7" ht="15.75" customHeight="1">
      <c r="F5160" s="359"/>
      <c r="G5160" s="359"/>
    </row>
    <row r="5161" spans="6:7" ht="15.75" customHeight="1">
      <c r="F5161" s="359"/>
      <c r="G5161" s="359"/>
    </row>
    <row r="5162" spans="6:7" ht="15.75" customHeight="1">
      <c r="F5162" s="359"/>
      <c r="G5162" s="359"/>
    </row>
    <row r="5163" spans="6:7" ht="15.75" customHeight="1">
      <c r="F5163" s="359"/>
      <c r="G5163" s="359"/>
    </row>
    <row r="5164" spans="6:7" ht="15.75" customHeight="1">
      <c r="F5164" s="359"/>
      <c r="G5164" s="359"/>
    </row>
    <row r="5165" spans="6:7" ht="15.75" customHeight="1">
      <c r="F5165" s="359"/>
      <c r="G5165" s="359"/>
    </row>
    <row r="5166" spans="6:7" ht="15.75" customHeight="1">
      <c r="F5166" s="359"/>
      <c r="G5166" s="359"/>
    </row>
    <row r="5167" spans="6:7" ht="15.75" customHeight="1">
      <c r="F5167" s="359"/>
      <c r="G5167" s="359"/>
    </row>
    <row r="5168" spans="6:7" ht="15.75" customHeight="1">
      <c r="F5168" s="359"/>
      <c r="G5168" s="359"/>
    </row>
    <row r="5169" spans="6:7" ht="15.75" customHeight="1">
      <c r="F5169" s="359"/>
      <c r="G5169" s="359"/>
    </row>
    <row r="5170" spans="6:7" ht="15.75" customHeight="1">
      <c r="F5170" s="359"/>
      <c r="G5170" s="359"/>
    </row>
    <row r="5171" spans="6:7" ht="15.75" customHeight="1">
      <c r="F5171" s="359"/>
      <c r="G5171" s="359"/>
    </row>
    <row r="5172" spans="6:7" ht="15.75" customHeight="1">
      <c r="F5172" s="359"/>
      <c r="G5172" s="359"/>
    </row>
    <row r="5173" spans="6:7" ht="15.75" customHeight="1">
      <c r="F5173" s="359"/>
      <c r="G5173" s="359"/>
    </row>
    <row r="5174" spans="6:7" ht="15.75" customHeight="1">
      <c r="F5174" s="359"/>
      <c r="G5174" s="359"/>
    </row>
    <row r="5175" spans="6:7" ht="15.75" customHeight="1">
      <c r="F5175" s="359"/>
      <c r="G5175" s="359"/>
    </row>
    <row r="5176" spans="6:7" ht="15.75" customHeight="1">
      <c r="F5176" s="359"/>
      <c r="G5176" s="359"/>
    </row>
    <row r="5177" spans="6:7" ht="15.75" customHeight="1">
      <c r="F5177" s="359"/>
      <c r="G5177" s="359"/>
    </row>
    <row r="5178" spans="6:7" ht="15.75" customHeight="1">
      <c r="F5178" s="359"/>
      <c r="G5178" s="359"/>
    </row>
    <row r="5179" spans="6:7" ht="15.75" customHeight="1">
      <c r="F5179" s="359"/>
      <c r="G5179" s="359"/>
    </row>
    <row r="5180" spans="6:7" ht="15.75" customHeight="1">
      <c r="F5180" s="359"/>
      <c r="G5180" s="359"/>
    </row>
    <row r="5181" spans="6:7" ht="15.75" customHeight="1">
      <c r="F5181" s="359"/>
      <c r="G5181" s="359"/>
    </row>
    <row r="5182" spans="6:7" ht="15.75" customHeight="1">
      <c r="F5182" s="359"/>
      <c r="G5182" s="359"/>
    </row>
    <row r="5183" spans="6:7" ht="15.75" customHeight="1">
      <c r="F5183" s="359"/>
      <c r="G5183" s="359"/>
    </row>
    <row r="5184" spans="6:7" ht="15.75" customHeight="1">
      <c r="F5184" s="359"/>
      <c r="G5184" s="359"/>
    </row>
    <row r="5185" spans="6:7" ht="15.75" customHeight="1">
      <c r="F5185" s="359"/>
      <c r="G5185" s="359"/>
    </row>
    <row r="5186" spans="6:7" ht="15.75" customHeight="1">
      <c r="F5186" s="359"/>
      <c r="G5186" s="359"/>
    </row>
    <row r="5187" spans="6:7" ht="15.75" customHeight="1">
      <c r="F5187" s="359"/>
      <c r="G5187" s="359"/>
    </row>
    <row r="5188" spans="6:7" ht="15.75" customHeight="1">
      <c r="F5188" s="359"/>
      <c r="G5188" s="359"/>
    </row>
    <row r="5189" spans="6:7" ht="15.75" customHeight="1">
      <c r="F5189" s="359"/>
      <c r="G5189" s="359"/>
    </row>
    <row r="5190" spans="6:7" ht="15.75" customHeight="1">
      <c r="F5190" s="359"/>
      <c r="G5190" s="359"/>
    </row>
    <row r="5191" spans="6:7" ht="15.75" customHeight="1">
      <c r="F5191" s="359"/>
      <c r="G5191" s="359"/>
    </row>
    <row r="5192" spans="6:7" ht="15.75" customHeight="1">
      <c r="F5192" s="359"/>
      <c r="G5192" s="359"/>
    </row>
    <row r="5193" spans="6:7" ht="15.75" customHeight="1">
      <c r="F5193" s="359"/>
      <c r="G5193" s="359"/>
    </row>
    <row r="5194" spans="6:7" ht="15.75" customHeight="1">
      <c r="F5194" s="359"/>
      <c r="G5194" s="359"/>
    </row>
    <row r="5195" spans="6:7" ht="15.75" customHeight="1">
      <c r="F5195" s="359"/>
      <c r="G5195" s="359"/>
    </row>
    <row r="5196" spans="6:7" ht="15.75" customHeight="1">
      <c r="F5196" s="359"/>
      <c r="G5196" s="359"/>
    </row>
    <row r="5197" spans="6:7" ht="15.75" customHeight="1">
      <c r="F5197" s="359"/>
      <c r="G5197" s="359"/>
    </row>
    <row r="5198" spans="6:7" ht="15.75" customHeight="1">
      <c r="F5198" s="359"/>
      <c r="G5198" s="359"/>
    </row>
    <row r="5199" spans="6:7" ht="15.75" customHeight="1">
      <c r="F5199" s="359"/>
      <c r="G5199" s="359"/>
    </row>
    <row r="5200" spans="6:7" ht="15.75" customHeight="1">
      <c r="F5200" s="359"/>
      <c r="G5200" s="359"/>
    </row>
    <row r="5201" spans="6:7" ht="15.75" customHeight="1">
      <c r="F5201" s="359"/>
      <c r="G5201" s="359"/>
    </row>
    <row r="5202" spans="6:7" ht="15.75" customHeight="1">
      <c r="F5202" s="359"/>
      <c r="G5202" s="359"/>
    </row>
    <row r="5203" spans="6:7" ht="15.75" customHeight="1">
      <c r="F5203" s="359"/>
      <c r="G5203" s="359"/>
    </row>
    <row r="5204" spans="6:7" ht="15.75" customHeight="1">
      <c r="F5204" s="359"/>
      <c r="G5204" s="359"/>
    </row>
    <row r="5205" spans="6:7" ht="15.75" customHeight="1">
      <c r="F5205" s="359"/>
      <c r="G5205" s="359"/>
    </row>
    <row r="5206" spans="6:7" ht="15.75" customHeight="1">
      <c r="F5206" s="359"/>
      <c r="G5206" s="359"/>
    </row>
    <row r="5207" spans="6:7" ht="15.75" customHeight="1">
      <c r="F5207" s="359"/>
      <c r="G5207" s="359"/>
    </row>
    <row r="5208" spans="6:7" ht="15.75" customHeight="1">
      <c r="F5208" s="359"/>
      <c r="G5208" s="359"/>
    </row>
    <row r="5209" spans="6:7" ht="15.75" customHeight="1">
      <c r="F5209" s="359"/>
      <c r="G5209" s="359"/>
    </row>
    <row r="5210" spans="6:7" ht="15.75" customHeight="1">
      <c r="F5210" s="359"/>
      <c r="G5210" s="359"/>
    </row>
    <row r="5211" spans="6:7" ht="15.75" customHeight="1">
      <c r="F5211" s="359"/>
      <c r="G5211" s="359"/>
    </row>
    <row r="5212" spans="6:7" ht="15.75" customHeight="1">
      <c r="F5212" s="359"/>
      <c r="G5212" s="359"/>
    </row>
    <row r="5213" spans="6:7" ht="15.75" customHeight="1">
      <c r="F5213" s="359"/>
      <c r="G5213" s="359"/>
    </row>
    <row r="5214" spans="6:7" ht="15.75" customHeight="1">
      <c r="F5214" s="359"/>
      <c r="G5214" s="359"/>
    </row>
    <row r="5215" spans="6:7" ht="15.75" customHeight="1">
      <c r="F5215" s="359"/>
      <c r="G5215" s="359"/>
    </row>
    <row r="5216" spans="6:7" ht="15.75" customHeight="1">
      <c r="F5216" s="359"/>
      <c r="G5216" s="359"/>
    </row>
    <row r="5217" spans="6:7" ht="15.75" customHeight="1">
      <c r="F5217" s="359"/>
      <c r="G5217" s="359"/>
    </row>
    <row r="5218" spans="6:7" ht="15.75" customHeight="1">
      <c r="F5218" s="359"/>
      <c r="G5218" s="359"/>
    </row>
    <row r="5219" spans="6:7" ht="15.75" customHeight="1">
      <c r="F5219" s="359"/>
      <c r="G5219" s="359"/>
    </row>
    <row r="5220" spans="6:7" ht="15.75" customHeight="1">
      <c r="F5220" s="359"/>
      <c r="G5220" s="359"/>
    </row>
    <row r="5221" spans="6:7" ht="15.75" customHeight="1">
      <c r="F5221" s="359"/>
      <c r="G5221" s="359"/>
    </row>
    <row r="5222" spans="6:7" ht="15.75" customHeight="1">
      <c r="F5222" s="359"/>
      <c r="G5222" s="359"/>
    </row>
    <row r="5223" spans="6:7" ht="15.75" customHeight="1">
      <c r="F5223" s="359"/>
      <c r="G5223" s="359"/>
    </row>
    <row r="5224" spans="6:7" ht="15.75" customHeight="1">
      <c r="F5224" s="359"/>
      <c r="G5224" s="359"/>
    </row>
    <row r="5225" spans="6:7" ht="15.75" customHeight="1">
      <c r="F5225" s="359"/>
      <c r="G5225" s="359"/>
    </row>
    <row r="5226" spans="6:7" ht="15.75" customHeight="1">
      <c r="F5226" s="359"/>
      <c r="G5226" s="359"/>
    </row>
    <row r="5227" spans="6:7" ht="15.75" customHeight="1">
      <c r="F5227" s="359"/>
      <c r="G5227" s="359"/>
    </row>
    <row r="5228" spans="6:7" ht="15.75" customHeight="1">
      <c r="F5228" s="359"/>
      <c r="G5228" s="359"/>
    </row>
    <row r="5229" spans="6:7" ht="15.75" customHeight="1">
      <c r="F5229" s="359"/>
      <c r="G5229" s="359"/>
    </row>
    <row r="5230" spans="6:7" ht="15.75" customHeight="1">
      <c r="F5230" s="359"/>
      <c r="G5230" s="359"/>
    </row>
    <row r="5231" spans="6:7" ht="15.75" customHeight="1">
      <c r="F5231" s="359"/>
      <c r="G5231" s="359"/>
    </row>
    <row r="5232" spans="6:7" ht="15.75" customHeight="1">
      <c r="F5232" s="359"/>
      <c r="G5232" s="359"/>
    </row>
    <row r="5233" spans="6:7" ht="15.75" customHeight="1">
      <c r="F5233" s="359"/>
      <c r="G5233" s="359"/>
    </row>
    <row r="5234" spans="6:7" ht="15.75" customHeight="1">
      <c r="F5234" s="359"/>
      <c r="G5234" s="359"/>
    </row>
    <row r="5235" spans="6:7" ht="15.75" customHeight="1">
      <c r="F5235" s="359"/>
      <c r="G5235" s="359"/>
    </row>
    <row r="5236" spans="6:7" ht="15.75" customHeight="1">
      <c r="F5236" s="359"/>
      <c r="G5236" s="359"/>
    </row>
    <row r="5237" spans="6:7" ht="15.75" customHeight="1">
      <c r="F5237" s="359"/>
      <c r="G5237" s="359"/>
    </row>
    <row r="5238" spans="6:7" ht="15.75" customHeight="1">
      <c r="F5238" s="359"/>
      <c r="G5238" s="359"/>
    </row>
    <row r="5239" spans="6:7" ht="15.75" customHeight="1">
      <c r="F5239" s="359"/>
      <c r="G5239" s="359"/>
    </row>
    <row r="5240" spans="6:7" ht="15.75" customHeight="1">
      <c r="F5240" s="359"/>
      <c r="G5240" s="359"/>
    </row>
    <row r="5241" spans="6:7" ht="15.75" customHeight="1">
      <c r="F5241" s="359"/>
      <c r="G5241" s="359"/>
    </row>
    <row r="5242" spans="6:7" ht="15.75" customHeight="1">
      <c r="F5242" s="359"/>
      <c r="G5242" s="359"/>
    </row>
    <row r="5243" spans="6:7" ht="15.75" customHeight="1">
      <c r="F5243" s="359"/>
      <c r="G5243" s="359"/>
    </row>
    <row r="5244" spans="6:7" ht="15.75" customHeight="1">
      <c r="F5244" s="359"/>
      <c r="G5244" s="359"/>
    </row>
    <row r="5245" spans="6:7" ht="15.75" customHeight="1">
      <c r="F5245" s="359"/>
      <c r="G5245" s="359"/>
    </row>
    <row r="5246" spans="6:7" ht="15.75" customHeight="1">
      <c r="F5246" s="359"/>
      <c r="G5246" s="359"/>
    </row>
    <row r="5247" spans="6:7" ht="15.75" customHeight="1">
      <c r="F5247" s="359"/>
      <c r="G5247" s="359"/>
    </row>
    <row r="5248" spans="6:7" ht="15.75" customHeight="1">
      <c r="F5248" s="359"/>
      <c r="G5248" s="359"/>
    </row>
    <row r="5249" spans="6:7" ht="15.75" customHeight="1">
      <c r="F5249" s="359"/>
      <c r="G5249" s="359"/>
    </row>
    <row r="5250" spans="6:7" ht="15.75" customHeight="1">
      <c r="F5250" s="359"/>
      <c r="G5250" s="359"/>
    </row>
    <row r="5251" spans="6:7" ht="15.75" customHeight="1">
      <c r="F5251" s="359"/>
      <c r="G5251" s="359"/>
    </row>
    <row r="5252" spans="6:7" ht="15.75" customHeight="1">
      <c r="F5252" s="359"/>
      <c r="G5252" s="359"/>
    </row>
    <row r="5253" spans="6:7" ht="15.75" customHeight="1">
      <c r="F5253" s="359"/>
      <c r="G5253" s="359"/>
    </row>
    <row r="5254" spans="6:7" ht="15.75" customHeight="1">
      <c r="F5254" s="359"/>
      <c r="G5254" s="359"/>
    </row>
    <row r="5255" spans="6:7" ht="15.75" customHeight="1">
      <c r="F5255" s="359"/>
      <c r="G5255" s="359"/>
    </row>
    <row r="5256" spans="6:7" ht="15.75" customHeight="1">
      <c r="F5256" s="359"/>
      <c r="G5256" s="359"/>
    </row>
    <row r="5257" spans="6:7" ht="15.75" customHeight="1">
      <c r="F5257" s="359"/>
      <c r="G5257" s="359"/>
    </row>
    <row r="5258" spans="6:7" ht="15.75" customHeight="1">
      <c r="F5258" s="359"/>
      <c r="G5258" s="359"/>
    </row>
    <row r="5259" spans="6:7" ht="15.75" customHeight="1">
      <c r="F5259" s="359"/>
      <c r="G5259" s="359"/>
    </row>
    <row r="5260" spans="6:7" ht="15.75" customHeight="1">
      <c r="F5260" s="359"/>
      <c r="G5260" s="359"/>
    </row>
    <row r="5261" spans="6:7" ht="15.75" customHeight="1">
      <c r="F5261" s="359"/>
      <c r="G5261" s="359"/>
    </row>
    <row r="5262" spans="6:7" ht="15.75" customHeight="1">
      <c r="F5262" s="359"/>
      <c r="G5262" s="359"/>
    </row>
    <row r="5263" spans="6:7" ht="15.75" customHeight="1">
      <c r="F5263" s="359"/>
      <c r="G5263" s="359"/>
    </row>
    <row r="5264" spans="6:7" ht="15.75" customHeight="1">
      <c r="F5264" s="359"/>
      <c r="G5264" s="359"/>
    </row>
    <row r="5265" spans="6:7" ht="15.75" customHeight="1">
      <c r="F5265" s="359"/>
      <c r="G5265" s="359"/>
    </row>
    <row r="5266" spans="6:7" ht="15.75" customHeight="1">
      <c r="F5266" s="359"/>
      <c r="G5266" s="359"/>
    </row>
    <row r="5267" spans="6:7" ht="15.75" customHeight="1">
      <c r="F5267" s="359"/>
      <c r="G5267" s="359"/>
    </row>
    <row r="5268" spans="6:7" ht="15.75" customHeight="1">
      <c r="F5268" s="359"/>
      <c r="G5268" s="359"/>
    </row>
    <row r="5269" spans="6:7" ht="15.75" customHeight="1">
      <c r="F5269" s="359"/>
      <c r="G5269" s="359"/>
    </row>
    <row r="5270" spans="6:7" ht="15.75" customHeight="1">
      <c r="F5270" s="359"/>
      <c r="G5270" s="359"/>
    </row>
    <row r="5271" spans="6:7" ht="15.75" customHeight="1">
      <c r="F5271" s="359"/>
      <c r="G5271" s="359"/>
    </row>
    <row r="5272" spans="6:7" ht="15.75" customHeight="1">
      <c r="F5272" s="359"/>
      <c r="G5272" s="359"/>
    </row>
    <row r="5273" spans="6:7" ht="15.75" customHeight="1">
      <c r="F5273" s="359"/>
      <c r="G5273" s="359"/>
    </row>
    <row r="5274" spans="6:7" ht="15.75" customHeight="1">
      <c r="F5274" s="359"/>
      <c r="G5274" s="359"/>
    </row>
    <row r="5275" spans="6:7" ht="15.75" customHeight="1">
      <c r="F5275" s="359"/>
      <c r="G5275" s="359"/>
    </row>
    <row r="5276" spans="6:7" ht="15.75" customHeight="1">
      <c r="F5276" s="359"/>
      <c r="G5276" s="359"/>
    </row>
    <row r="5277" spans="6:7" ht="15.75" customHeight="1">
      <c r="F5277" s="359"/>
      <c r="G5277" s="359"/>
    </row>
    <row r="5278" spans="6:7" ht="15.75" customHeight="1">
      <c r="F5278" s="359"/>
      <c r="G5278" s="359"/>
    </row>
    <row r="5279" spans="6:7" ht="15.75" customHeight="1">
      <c r="F5279" s="359"/>
      <c r="G5279" s="359"/>
    </row>
    <row r="5280" spans="6:7" ht="15.75" customHeight="1">
      <c r="F5280" s="359"/>
      <c r="G5280" s="359"/>
    </row>
    <row r="5281" spans="6:7" ht="15.75" customHeight="1">
      <c r="F5281" s="359"/>
      <c r="G5281" s="359"/>
    </row>
    <row r="5282" spans="6:7" ht="15.75" customHeight="1">
      <c r="F5282" s="359"/>
      <c r="G5282" s="359"/>
    </row>
    <row r="5283" spans="6:7" ht="15.75" customHeight="1">
      <c r="F5283" s="359"/>
      <c r="G5283" s="359"/>
    </row>
    <row r="5284" spans="6:7" ht="15.75" customHeight="1">
      <c r="F5284" s="359"/>
      <c r="G5284" s="359"/>
    </row>
    <row r="5285" spans="6:7" ht="15.75" customHeight="1">
      <c r="F5285" s="359"/>
      <c r="G5285" s="359"/>
    </row>
    <row r="5286" spans="6:7" ht="15.75" customHeight="1">
      <c r="F5286" s="359"/>
      <c r="G5286" s="359"/>
    </row>
    <row r="5287" spans="6:7" ht="15.75" customHeight="1">
      <c r="F5287" s="359"/>
      <c r="G5287" s="359"/>
    </row>
    <row r="5288" spans="6:7" ht="15.75" customHeight="1">
      <c r="F5288" s="359"/>
      <c r="G5288" s="359"/>
    </row>
    <row r="5289" spans="6:7" ht="15.75" customHeight="1">
      <c r="F5289" s="359"/>
      <c r="G5289" s="359"/>
    </row>
    <row r="5290" spans="6:7" ht="15.75" customHeight="1">
      <c r="F5290" s="359"/>
      <c r="G5290" s="359"/>
    </row>
    <row r="5291" spans="6:7" ht="15.75" customHeight="1">
      <c r="F5291" s="359"/>
      <c r="G5291" s="359"/>
    </row>
    <row r="5292" spans="6:7" ht="15.75" customHeight="1">
      <c r="F5292" s="359"/>
      <c r="G5292" s="359"/>
    </row>
    <row r="5293" spans="6:7" ht="15.75" customHeight="1">
      <c r="F5293" s="359"/>
      <c r="G5293" s="359"/>
    </row>
    <row r="5294" spans="6:7" ht="15.75" customHeight="1">
      <c r="F5294" s="359"/>
      <c r="G5294" s="359"/>
    </row>
    <row r="5295" spans="6:7" ht="15.75" customHeight="1">
      <c r="F5295" s="359"/>
      <c r="G5295" s="359"/>
    </row>
    <row r="5296" spans="6:7" ht="15.75" customHeight="1">
      <c r="F5296" s="359"/>
      <c r="G5296" s="359"/>
    </row>
    <row r="5297" spans="6:7" ht="15.75" customHeight="1">
      <c r="F5297" s="359"/>
      <c r="G5297" s="359"/>
    </row>
    <row r="5298" spans="6:7" ht="15.75" customHeight="1">
      <c r="F5298" s="359"/>
      <c r="G5298" s="359"/>
    </row>
    <row r="5299" spans="6:7" ht="15.75" customHeight="1">
      <c r="F5299" s="359"/>
      <c r="G5299" s="359"/>
    </row>
    <row r="5300" spans="6:7" ht="15.75" customHeight="1">
      <c r="F5300" s="359"/>
      <c r="G5300" s="359"/>
    </row>
    <row r="5301" spans="6:7" ht="15.75" customHeight="1">
      <c r="F5301" s="359"/>
      <c r="G5301" s="359"/>
    </row>
    <row r="5302" spans="6:7" ht="15.75" customHeight="1">
      <c r="F5302" s="359"/>
      <c r="G5302" s="359"/>
    </row>
    <row r="5303" spans="6:7" ht="15.75" customHeight="1">
      <c r="F5303" s="359"/>
      <c r="G5303" s="359"/>
    </row>
    <row r="5304" spans="6:7" ht="15.75" customHeight="1">
      <c r="F5304" s="359"/>
      <c r="G5304" s="359"/>
    </row>
    <row r="5305" spans="6:7" ht="15.75" customHeight="1">
      <c r="F5305" s="359"/>
      <c r="G5305" s="359"/>
    </row>
    <row r="5306" spans="6:7" ht="15.75" customHeight="1">
      <c r="F5306" s="359"/>
      <c r="G5306" s="359"/>
    </row>
    <row r="5307" spans="6:7" ht="15.75" customHeight="1">
      <c r="F5307" s="359"/>
      <c r="G5307" s="359"/>
    </row>
    <row r="5308" spans="6:7" ht="15.75" customHeight="1">
      <c r="F5308" s="359"/>
      <c r="G5308" s="359"/>
    </row>
    <row r="5309" spans="6:7" ht="15.75" customHeight="1">
      <c r="F5309" s="359"/>
      <c r="G5309" s="359"/>
    </row>
    <row r="5310" spans="6:7" ht="15.75" customHeight="1">
      <c r="F5310" s="359"/>
      <c r="G5310" s="359"/>
    </row>
    <row r="5311" spans="6:7" ht="15.75" customHeight="1">
      <c r="F5311" s="359"/>
      <c r="G5311" s="359"/>
    </row>
    <row r="5312" spans="6:7" ht="15.75" customHeight="1">
      <c r="F5312" s="359"/>
      <c r="G5312" s="359"/>
    </row>
    <row r="5313" spans="6:7" ht="15.75" customHeight="1">
      <c r="F5313" s="359"/>
      <c r="G5313" s="359"/>
    </row>
    <row r="5314" spans="6:7" ht="15.75" customHeight="1">
      <c r="F5314" s="359"/>
      <c r="G5314" s="359"/>
    </row>
    <row r="5315" spans="6:7" ht="15.75" customHeight="1">
      <c r="F5315" s="359"/>
      <c r="G5315" s="359"/>
    </row>
    <row r="5316" spans="6:7" ht="15.75" customHeight="1">
      <c r="F5316" s="359"/>
      <c r="G5316" s="359"/>
    </row>
    <row r="5317" spans="6:7" ht="15.75" customHeight="1">
      <c r="F5317" s="359"/>
      <c r="G5317" s="359"/>
    </row>
    <row r="5318" spans="6:7" ht="15.75" customHeight="1">
      <c r="F5318" s="359"/>
      <c r="G5318" s="359"/>
    </row>
    <row r="5319" spans="6:7" ht="15.75" customHeight="1">
      <c r="F5319" s="359"/>
      <c r="G5319" s="359"/>
    </row>
    <row r="5320" spans="6:7" ht="15.75" customHeight="1">
      <c r="F5320" s="359"/>
      <c r="G5320" s="359"/>
    </row>
    <row r="5321" spans="6:7" ht="15.75" customHeight="1">
      <c r="F5321" s="359"/>
      <c r="G5321" s="359"/>
    </row>
    <row r="5322" spans="6:7" ht="15.75" customHeight="1">
      <c r="F5322" s="359"/>
      <c r="G5322" s="359"/>
    </row>
    <row r="5323" spans="6:7" ht="15.75" customHeight="1">
      <c r="F5323" s="359"/>
      <c r="G5323" s="359"/>
    </row>
    <row r="5324" spans="6:7" ht="15.75" customHeight="1">
      <c r="F5324" s="359"/>
      <c r="G5324" s="359"/>
    </row>
    <row r="5325" spans="6:7" ht="15.75" customHeight="1">
      <c r="F5325" s="359"/>
      <c r="G5325" s="359"/>
    </row>
    <row r="5326" spans="6:7" ht="15.75" customHeight="1">
      <c r="F5326" s="359"/>
      <c r="G5326" s="359"/>
    </row>
    <row r="5327" spans="6:7" ht="15.75" customHeight="1">
      <c r="F5327" s="359"/>
      <c r="G5327" s="359"/>
    </row>
    <row r="5328" spans="6:7" ht="15.75" customHeight="1">
      <c r="F5328" s="359"/>
      <c r="G5328" s="359"/>
    </row>
    <row r="5329" spans="6:7" ht="15.75" customHeight="1">
      <c r="F5329" s="359"/>
      <c r="G5329" s="359"/>
    </row>
    <row r="5330" spans="6:7" ht="15.75" customHeight="1">
      <c r="F5330" s="359"/>
      <c r="G5330" s="359"/>
    </row>
    <row r="5331" spans="6:7" ht="15.75" customHeight="1">
      <c r="F5331" s="359"/>
      <c r="G5331" s="359"/>
    </row>
    <row r="5332" spans="6:7" ht="15.75" customHeight="1">
      <c r="F5332" s="359"/>
      <c r="G5332" s="359"/>
    </row>
    <row r="5333" spans="6:7" ht="15.75" customHeight="1">
      <c r="F5333" s="359"/>
      <c r="G5333" s="359"/>
    </row>
    <row r="5334" spans="6:7" ht="15.75" customHeight="1">
      <c r="F5334" s="359"/>
      <c r="G5334" s="359"/>
    </row>
    <row r="5335" spans="6:7" ht="15.75" customHeight="1">
      <c r="F5335" s="359"/>
      <c r="G5335" s="359"/>
    </row>
    <row r="5336" spans="6:7" ht="15.75" customHeight="1">
      <c r="F5336" s="359"/>
      <c r="G5336" s="359"/>
    </row>
    <row r="5337" spans="6:7" ht="15.75" customHeight="1">
      <c r="F5337" s="359"/>
      <c r="G5337" s="359"/>
    </row>
    <row r="5338" spans="6:7" ht="15.75" customHeight="1">
      <c r="F5338" s="359"/>
      <c r="G5338" s="359"/>
    </row>
    <row r="5339" spans="6:7" ht="15.75" customHeight="1">
      <c r="F5339" s="359"/>
      <c r="G5339" s="359"/>
    </row>
    <row r="5340" spans="6:7" ht="15.75" customHeight="1">
      <c r="F5340" s="359"/>
      <c r="G5340" s="359"/>
    </row>
  </sheetData>
  <mergeCells count="13">
    <mergeCell ref="B306:F306"/>
    <mergeCell ref="B3:H3"/>
    <mergeCell ref="B4:H4"/>
    <mergeCell ref="B18:G18"/>
    <mergeCell ref="B19:G19"/>
    <mergeCell ref="B20:G20"/>
    <mergeCell ref="B112:F112"/>
    <mergeCell ref="B117:F117"/>
    <mergeCell ref="B259:E259"/>
    <mergeCell ref="B273:E273"/>
    <mergeCell ref="C24:E24"/>
    <mergeCell ref="B44:E44"/>
    <mergeCell ref="G71:I71"/>
  </mergeCells>
  <hyperlinks>
    <hyperlink ref="B7" r:id="rId1" xr:uid="{F244B272-74E7-439E-939F-161AA5ED1B93}"/>
    <hyperlink ref="A7" r:id="rId2" xr:uid="{E27BBAFB-A3AC-40EC-BD10-4FDBF18C423E}"/>
  </hyperlinks>
  <printOptions horizontalCentered="1"/>
  <pageMargins left="0.19685039370078741" right="0" top="0.39370078740157483" bottom="0.39370078740157483" header="0" footer="0"/>
  <pageSetup paperSize="9" scale="67" fitToHeight="0" orientation="landscape" useFirstPageNumber="1" r:id="rId3"/>
  <headerFooter>
    <oddHeader>&amp;CPage &amp;P de &amp;N
ANNEXE A1 à la décision 2026-0523</oddHeader>
  </headerFooter>
  <ignoredErrors>
    <ignoredError sqref="C165:C167 C157 C171 C26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5B002A5D6F89488D8ED8684F7B2E9B" ma:contentTypeVersion="" ma:contentTypeDescription="Crée un document." ma:contentTypeScope="" ma:versionID="e6f775601103efba89dd8fa605649266">
  <xsd:schema xmlns:xsd="http://www.w3.org/2001/XMLSchema" xmlns:xs="http://www.w3.org/2001/XMLSchema" xmlns:p="http://schemas.microsoft.com/office/2006/metadata/properties" targetNamespace="http://schemas.microsoft.com/office/2006/metadata/properties" ma:root="true" ma:fieldsID="11c986e13e04514706b69fd238ef5e6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B9C232-C63F-48C5-9638-E766377C8AB3}">
  <ds:schemaRefs>
    <ds:schemaRef ds:uri="http://schemas.microsoft.com/sharepoint/v3/contenttype/forms"/>
  </ds:schemaRefs>
</ds:datastoreItem>
</file>

<file path=customXml/itemProps2.xml><?xml version="1.0" encoding="utf-8"?>
<ds:datastoreItem xmlns:ds="http://schemas.openxmlformats.org/officeDocument/2006/customXml" ds:itemID="{AD0594C8-41F1-4385-AB10-A91C486533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F24745E-6C3D-494E-8951-D0715C6C510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290</vt:i4>
      </vt:variant>
    </vt:vector>
  </HeadingPairs>
  <TitlesOfParts>
    <vt:vector size="291" baseType="lpstr">
      <vt:lpstr>T4 2026</vt:lpstr>
      <vt:lpstr>OBS_CA_100.a.1_ENT</vt:lpstr>
      <vt:lpstr>OBS_CA_100.a.1_GP</vt:lpstr>
      <vt:lpstr>OBS_CA_100.a.1_TOTAL</vt:lpstr>
      <vt:lpstr>OBS_CA_100.U.1_ENT</vt:lpstr>
      <vt:lpstr>OBS_CA_100.U.1_GP</vt:lpstr>
      <vt:lpstr>OBS_CA_100.U.1_TOTAL</vt:lpstr>
      <vt:lpstr>OBS_CA_100.U.2_ENT</vt:lpstr>
      <vt:lpstr>OBS_CA_100.U.2_GP</vt:lpstr>
      <vt:lpstr>OBS_CA_100.U.2_TOTAL</vt:lpstr>
      <vt:lpstr>OBS_CA_100.U_ENT</vt:lpstr>
      <vt:lpstr>OBS_CA_100.U_GP</vt:lpstr>
      <vt:lpstr>OBS_CA_100.U_TOTAL</vt:lpstr>
      <vt:lpstr>'T4 2026'!OBS_CA_1112.c_TOTAL</vt:lpstr>
      <vt:lpstr>'T4 2026'!OBS_CA_1112.d_TOTAL</vt:lpstr>
      <vt:lpstr>'T4 2026'!OBS_CA_1112_TOTAL</vt:lpstr>
      <vt:lpstr>OBS_CA_1116.IP_ENT</vt:lpstr>
      <vt:lpstr>'T4 2026'!OBS_CA_1316.abc_TOTAL</vt:lpstr>
      <vt:lpstr>'T4 2026'!OBS_CA_1316.d_TOTAL</vt:lpstr>
      <vt:lpstr>'T4 2026'!OBS_CA_1316_TOTAL</vt:lpstr>
      <vt:lpstr>'T4 2026'!OBS_CA_23.b.4_TOTAL</vt:lpstr>
      <vt:lpstr>'T4 2026'!OBS_CA_23.b_TOTAL</vt:lpstr>
      <vt:lpstr>'T4 2026'!OBS_CA_24_TOTAL</vt:lpstr>
      <vt:lpstr>'T4 2026'!OBS_CA_26.a_TOTAL</vt:lpstr>
      <vt:lpstr>'T4 2026'!OBS_CA_26.b_TOTAL</vt:lpstr>
      <vt:lpstr>'T4 2026'!OBS_CA_31.3_TOTAL</vt:lpstr>
      <vt:lpstr>'T4 2026'!OBS_CA_3152.a.1_TOTAL</vt:lpstr>
      <vt:lpstr>'T4 2026'!OBS_CA_3152.a.2_TOTAL</vt:lpstr>
      <vt:lpstr>'T4 2026'!OBS_CA_3152.a.45_TOTAL</vt:lpstr>
      <vt:lpstr>'T4 2026'!OBS_CA_3152.b.2_TOTAL</vt:lpstr>
      <vt:lpstr>'T4 2026'!OBS_CA_3152.b_TOTAL</vt:lpstr>
      <vt:lpstr>'T4 2026'!OBS_CA_3152_TOTAL</vt:lpstr>
      <vt:lpstr>'T4 2026'!OBS_CA_35_TOTAL</vt:lpstr>
      <vt:lpstr>'T4 2026'!OBS_CA_4144.F_TOTAL</vt:lpstr>
      <vt:lpstr>'T4 2026'!OBS_CA_4144.M_TOTAL</vt:lpstr>
      <vt:lpstr>'T4 2026'!OBS_CA_45.a_TOTAL</vt:lpstr>
      <vt:lpstr>'T4 2026'!OBS_CA_45AM_TOTAL</vt:lpstr>
      <vt:lpstr>OBS_CA_5152.HQ_ENT</vt:lpstr>
      <vt:lpstr>OBS_CA_5152.RI_ENT</vt:lpstr>
      <vt:lpstr>'T4 2026'!OBS_CA_5152_ENT</vt:lpstr>
      <vt:lpstr>'T4 2026'!OBS_CA_5152_OPE</vt:lpstr>
      <vt:lpstr>'T4 2026'!OBS_CA_61.A_TOTAL</vt:lpstr>
      <vt:lpstr>'T4 2026'!OBS_CA_61.F_TOTAL</vt:lpstr>
      <vt:lpstr>'T4 2026'!OBS_CA_61.M_TOTAL</vt:lpstr>
      <vt:lpstr>'T4 2026'!OBS_CA_64.F_TOTAL</vt:lpstr>
      <vt:lpstr>'T4 2026'!OBS_CA_64.M_TOTAL</vt:lpstr>
      <vt:lpstr>OBS_CA_73_TOTAL</vt:lpstr>
      <vt:lpstr>OBS_CA_7377_TOTAL</vt:lpstr>
      <vt:lpstr>OBS_CA_74_TOTAL</vt:lpstr>
      <vt:lpstr>OBS_CA_75_TOTAL</vt:lpstr>
      <vt:lpstr>OBS_CA_76_TOTAL</vt:lpstr>
      <vt:lpstr>OBS_CA_77_TOTAL</vt:lpstr>
      <vt:lpstr>'T4 2026'!OBS_CA_81.abc.1_TOTAL</vt:lpstr>
      <vt:lpstr>'T4 2026'!OBS_CA_81.f_TOTAL</vt:lpstr>
      <vt:lpstr>'T4 2026'!OBS_CA_81.g_TOTAL</vt:lpstr>
      <vt:lpstr>'T4 2026'!OBS_CA_81.i_TOTAL</vt:lpstr>
      <vt:lpstr>'T4 2026'!OBS_CA_8182_TOTAL</vt:lpstr>
      <vt:lpstr>'T4 2026'!OBS_CA_8183_TOTAL</vt:lpstr>
      <vt:lpstr>'T4 2026'!OBS_CA_83_TOTAL</vt:lpstr>
      <vt:lpstr>'T4 2026'!OBS_CA_85_TOTAL</vt:lpstr>
      <vt:lpstr>'T4 2026'!OBS_CA_86_TOTAL</vt:lpstr>
      <vt:lpstr>OBS_CA_90.a.AUT_TOTAL</vt:lpstr>
      <vt:lpstr>OBS_CA_90.a.Cu_TOTAL</vt:lpstr>
      <vt:lpstr>OBS_CA_90.a.FO_TOTAL</vt:lpstr>
      <vt:lpstr>OBS_CA_90.a_TOTAL</vt:lpstr>
      <vt:lpstr>OBS_CA_91.COFI_TOTAL</vt:lpstr>
      <vt:lpstr>OBS_CA_91.p_TOTAL</vt:lpstr>
      <vt:lpstr>OBS_CH_AUT_TOTAL</vt:lpstr>
      <vt:lpstr>OBS_CH_E_TOTAL</vt:lpstr>
      <vt:lpstr>OBS_CH_F_TOTAL</vt:lpstr>
      <vt:lpstr>OBS_CH_M_TOTAL</vt:lpstr>
      <vt:lpstr>OBS_CHE_64_TOTAL</vt:lpstr>
      <vt:lpstr>'T4 2026'!OBS_CHENQ_MAIL_OPERATEUR</vt:lpstr>
      <vt:lpstr>'T4 2026'!OBS_CHENQ_NOM_INTERLOCUTEUR</vt:lpstr>
      <vt:lpstr>'T4 2026'!OBS_CHENQ_PRENOM_INTERLOCUTEUR</vt:lpstr>
      <vt:lpstr>OBS_E_1.a_TOTAL</vt:lpstr>
      <vt:lpstr>OBS_E_1.b_TOTAL</vt:lpstr>
      <vt:lpstr>OBS_E_1_TOTAL</vt:lpstr>
      <vt:lpstr>OBS_E_2_TOTAL</vt:lpstr>
      <vt:lpstr>OBS_E_G_TOTAL</vt:lpstr>
      <vt:lpstr>OBS_FRRD_1_TOTAL</vt:lpstr>
      <vt:lpstr>OBS_I_0_TOTAL</vt:lpstr>
      <vt:lpstr>OBS_I_1_TOTAL</vt:lpstr>
      <vt:lpstr>OBS_I_2_TOTAL</vt:lpstr>
      <vt:lpstr>OBS_I_3_TOTAL</vt:lpstr>
      <vt:lpstr>OBS_I_F.BL.Coax_TOTAL</vt:lpstr>
      <vt:lpstr>OBS_I_F.BL.Coll_TOTAL</vt:lpstr>
      <vt:lpstr>OBS_I_F.BL.CoreN_TOTAL</vt:lpstr>
      <vt:lpstr>OBS_I_F.BL.Cu_TOTAL</vt:lpstr>
      <vt:lpstr>OBS_I_F.BL.F_TOTAL</vt:lpstr>
      <vt:lpstr>OBS_I_F.BL.Foa_TOTAL</vt:lpstr>
      <vt:lpstr>OBS_I_F.BL.FoRC_TOTAL</vt:lpstr>
      <vt:lpstr>OBS_I_F.BL.FoRI_TOTAL</vt:lpstr>
      <vt:lpstr>OBS_I_F.BL_TOTAL</vt:lpstr>
      <vt:lpstr>OBS_I_F_TOTAL</vt:lpstr>
      <vt:lpstr>OBS_I_FM.Box_TOTAL</vt:lpstr>
      <vt:lpstr>OBS_I_FM.Coll_TOTAL</vt:lpstr>
      <vt:lpstr>OBS_I_FM.COM_TOTAL</vt:lpstr>
      <vt:lpstr>OBS_I_FM.CoreN_TOTAL</vt:lpstr>
      <vt:lpstr>OBS_I_FM.Fixe_TOTAL</vt:lpstr>
      <vt:lpstr>OBS_I_FM.Mobile_TOTAL</vt:lpstr>
      <vt:lpstr>OBS_I_FM_TOTAL</vt:lpstr>
      <vt:lpstr>OBS_I_M.AI_TOTAL</vt:lpstr>
      <vt:lpstr>OBS_I_M.AS_TOTAL</vt:lpstr>
      <vt:lpstr>OBS_I_M.BL.2G.a_TOTAL</vt:lpstr>
      <vt:lpstr>OBS_I_M.BL.2G.b_TOTAL</vt:lpstr>
      <vt:lpstr>OBS_I_M.BL.2G_TOTAL</vt:lpstr>
      <vt:lpstr>OBS_I_M.BL.3G.a_TOTAL</vt:lpstr>
      <vt:lpstr>OBS_I_M.BL.3G.b_TOTAL</vt:lpstr>
      <vt:lpstr>OBS_I_M.BL.3G_TOTAL</vt:lpstr>
      <vt:lpstr>OBS_I_M.BL.4G.a_TOTAL</vt:lpstr>
      <vt:lpstr>OBS_I_M.BL.4G.b_TOTAL</vt:lpstr>
      <vt:lpstr>'T4 2026'!OBS_I_M.BL.4G_TOTAL</vt:lpstr>
      <vt:lpstr>OBS_I_M.BL.5G.a_TOTAL</vt:lpstr>
      <vt:lpstr>OBS_I_M.BL.5G.b_TOTAL</vt:lpstr>
      <vt:lpstr>OBS_I_M.BL.5G_TOTAL</vt:lpstr>
      <vt:lpstr>OBS_I_M.BL_TOTAL</vt:lpstr>
      <vt:lpstr>OBS_I_M.Coll_TOTAL</vt:lpstr>
      <vt:lpstr>OBS_I_M.CoreN_TOTAL</vt:lpstr>
      <vt:lpstr>OBS_I_M.E_TOTAL</vt:lpstr>
      <vt:lpstr>OBS_I_M.TR_TOTAL</vt:lpstr>
      <vt:lpstr>OBS_I_M_TOTAL</vt:lpstr>
      <vt:lpstr>OBS_PA_100.a.1_ENT</vt:lpstr>
      <vt:lpstr>OBS_PA_100.a.1_GP</vt:lpstr>
      <vt:lpstr>OBS_PA_100.a.1_TOTAL</vt:lpstr>
      <vt:lpstr>OBS_PA_100.a_ENT</vt:lpstr>
      <vt:lpstr>OBS_PA_100.a_GP</vt:lpstr>
      <vt:lpstr>OBS_PA_100.a_TOTAL</vt:lpstr>
      <vt:lpstr>OBS_PA_100_ENT</vt:lpstr>
      <vt:lpstr>OBS_PA_100_GP</vt:lpstr>
      <vt:lpstr>OBS_PA_100_TOTAL</vt:lpstr>
      <vt:lpstr>OBS_PA_11.4.5_TOTAL</vt:lpstr>
      <vt:lpstr>'T4 2026'!OBS_PA_11.abc.1_TOTAL</vt:lpstr>
      <vt:lpstr>'T4 2026'!OBS_PA_11.abc_TOTAL</vt:lpstr>
      <vt:lpstr>'T4 2026'!OBS_PA_11.d_TOTAL</vt:lpstr>
      <vt:lpstr>'T4 2026'!OBS_PA_11.e_TOTAL</vt:lpstr>
      <vt:lpstr>'T4 2026'!OBS_PA_11.f_TOTAL</vt:lpstr>
      <vt:lpstr>OBS_PA_11.IP_ENT</vt:lpstr>
      <vt:lpstr>'T4 2026'!OBS_PA_11.j_TOTAL</vt:lpstr>
      <vt:lpstr>'T4 2026'!OBS_PA_11_ENT</vt:lpstr>
      <vt:lpstr>'T4 2026'!OBS_PA_11_GP</vt:lpstr>
      <vt:lpstr>'T4 2026'!OBS_PA_11_TOTAL</vt:lpstr>
      <vt:lpstr>OBS_PA_110.a_ENT</vt:lpstr>
      <vt:lpstr>OBS_PA_110.a_GP</vt:lpstr>
      <vt:lpstr>OBS_PA_110.a_TOTAL</vt:lpstr>
      <vt:lpstr>OBS_PA_110_ENT</vt:lpstr>
      <vt:lpstr>OBS_PA_110_GP</vt:lpstr>
      <vt:lpstr>OBS_PA_110_TOTAL</vt:lpstr>
      <vt:lpstr>OBS_PA_23</vt:lpstr>
      <vt:lpstr>'T4 2026'!OBS_PA_23.b.2_TOTAL</vt:lpstr>
      <vt:lpstr>'T4 2026'!OBS_PA_23.b.3_TOTAL</vt:lpstr>
      <vt:lpstr>'T4 2026'!OBS_PA_23.b.4.3.SUP100_TOTAL</vt:lpstr>
      <vt:lpstr>'T4 2026'!OBS_PA_23.b.4.3.SUP30_TOTAL</vt:lpstr>
      <vt:lpstr>'T4 2026'!OBS_PA_23.b.4.5_TOTAL</vt:lpstr>
      <vt:lpstr>'T4 2026'!OBS_PA_23.b.4.6_TOTAL</vt:lpstr>
      <vt:lpstr>OBS_PA_23.b.4.7_TOTAL</vt:lpstr>
      <vt:lpstr>OBS_PA_23.b.4.FttE_TOTAL</vt:lpstr>
      <vt:lpstr>OBS_PA_23.b.4.FttH_TOTAL</vt:lpstr>
      <vt:lpstr>OBS_PA_23.b.4.FttHp_TOTAL</vt:lpstr>
      <vt:lpstr>OBS_PA_23.b.4.FttO_TOTAL</vt:lpstr>
      <vt:lpstr>'T4 2026'!OBS_PA_23.b.4_TOTAL</vt:lpstr>
      <vt:lpstr>'T4 2026'!OBS_PA_23.b.5_TOTAL</vt:lpstr>
      <vt:lpstr>'T4 2026'!OBS_PA_23.b.6_TOTAL</vt:lpstr>
      <vt:lpstr>'T4 2026'!OBS_PA_23.b.8_TOTAL</vt:lpstr>
      <vt:lpstr>OBS_PA_23.b.ADSL_TOTAL</vt:lpstr>
      <vt:lpstr>OBS_PA_23.b.FttE_TOTAL</vt:lpstr>
      <vt:lpstr>OBS_PA_23.b.FttH_TOTAL</vt:lpstr>
      <vt:lpstr>OBS_PA_23.b.FttHp_TOTAL</vt:lpstr>
      <vt:lpstr>OBS_PA_23.b.FttO_TOTAL</vt:lpstr>
      <vt:lpstr>OBS_PA_23.b.SDSL_TOTAL</vt:lpstr>
      <vt:lpstr>'T4 2026'!OBS_PA_23.b_TOTAL</vt:lpstr>
      <vt:lpstr>'T4 2026'!OBS_PA_23.b4.3_TOTAL</vt:lpstr>
      <vt:lpstr>'T4 2026'!OBS_PA_23.b4.4_TOTAL</vt:lpstr>
      <vt:lpstr>'T4 2026'!OBS_PA_26.a_TOTAL</vt:lpstr>
      <vt:lpstr>'T4 2026'!OBS_PA_26.b_TOTAL</vt:lpstr>
      <vt:lpstr>'T4 2026'!OBS_PA_26.c_TOTAL</vt:lpstr>
      <vt:lpstr>'T4 2026'!OBS_PA_26.d_TOTAL</vt:lpstr>
      <vt:lpstr>'T4 2026'!OBS_PA_35_TOTAL</vt:lpstr>
      <vt:lpstr>OBS_PA_5152.HQ_ENT</vt:lpstr>
      <vt:lpstr>OBS_PA_5152.RI_ENT</vt:lpstr>
      <vt:lpstr>'T4 2026'!OBS_PA_5152_ENT</vt:lpstr>
      <vt:lpstr>OBS_PA_5152_OPE</vt:lpstr>
      <vt:lpstr>'T4 2026'!OBS_PA_52.h.1_TOTAL</vt:lpstr>
      <vt:lpstr>'T4 2026'!OBS_PA_53.a.1_ENT</vt:lpstr>
      <vt:lpstr>'T4 2026'!OBS_PA_53.a.1_GP</vt:lpstr>
      <vt:lpstr>'T4 2026'!OBS_PA_53.a.1_TOTAL</vt:lpstr>
      <vt:lpstr>'T4 2026'!OBS_PA_53.a.2_ENT</vt:lpstr>
      <vt:lpstr>'T4 2026'!OBS_PA_53.a.2_GP</vt:lpstr>
      <vt:lpstr>'T4 2026'!OBS_PA_53.a.2_TOTAL</vt:lpstr>
      <vt:lpstr>OBS_PA_53.a.3_ENT</vt:lpstr>
      <vt:lpstr>OBS_PA_53.a.3_GP</vt:lpstr>
      <vt:lpstr>OBS_PA_53.a.3_TOTAL</vt:lpstr>
      <vt:lpstr>OBS_PA_53.a.5G_TOTAL</vt:lpstr>
      <vt:lpstr>OBS_PA_53.a1.5G_TOTAL</vt:lpstr>
      <vt:lpstr>'T4 2026'!OBS_PA_81.abc.1_TOTAL</vt:lpstr>
      <vt:lpstr>'T4 2026'!OBS_PA_85_TOTAL</vt:lpstr>
      <vt:lpstr>OBS_PA_90.a.AUT_TOTAL</vt:lpstr>
      <vt:lpstr>OBS_PA_90.a.Cu_TOTAL</vt:lpstr>
      <vt:lpstr>OBS_PA_90.a.FO_TOTAL</vt:lpstr>
      <vt:lpstr>OBS_PA_90.a_TOTAL</vt:lpstr>
      <vt:lpstr>OBS_PA_91.COFI_TOTAL</vt:lpstr>
      <vt:lpstr>OBS_PA_91.p_TOTAL</vt:lpstr>
      <vt:lpstr>'T4 2026'!OBS_PA_F.123_TOTAL</vt:lpstr>
      <vt:lpstr>'T4 2026'!OBS_PA_F.4_TOTAL</vt:lpstr>
      <vt:lpstr>'T4 2026'!OBS_PA_F.5_TOTAL</vt:lpstr>
      <vt:lpstr>'T4 2026'!OBS_PA_F_TOTAL</vt:lpstr>
      <vt:lpstr>'T4 2026'!OBS_PA_FM.123_TOTAL</vt:lpstr>
      <vt:lpstr>'T4 2026'!OBS_PA_FM.4_TOTAL</vt:lpstr>
      <vt:lpstr>'T4 2026'!OBS_PA_MF_ENT</vt:lpstr>
      <vt:lpstr>'T4 2026'!OBS_PA_MF_GP</vt:lpstr>
      <vt:lpstr>'T4 2026'!OBS_PA_MF_TOTAL</vt:lpstr>
      <vt:lpstr>OBS_VO_100.a.1_ENT</vt:lpstr>
      <vt:lpstr>OBS_VO_100.a.1_GP</vt:lpstr>
      <vt:lpstr>OBS_VO_100.a.1_TOTAL</vt:lpstr>
      <vt:lpstr>OBS_VO_100.b_ENT</vt:lpstr>
      <vt:lpstr>OBS_VO_100.b_GP</vt:lpstr>
      <vt:lpstr>OBS_VO_100.b_TOTAL</vt:lpstr>
      <vt:lpstr>OBS_VO_100.c_ENT</vt:lpstr>
      <vt:lpstr>OBS_VO_100.c_GP</vt:lpstr>
      <vt:lpstr>OBS_VO_100.c_TOTAL</vt:lpstr>
      <vt:lpstr>OBS_VO_100_ENT</vt:lpstr>
      <vt:lpstr>OBS_VO_100_GP</vt:lpstr>
      <vt:lpstr>OBS_VO_100_TOTAL</vt:lpstr>
      <vt:lpstr>OBS_VO_110_ENT</vt:lpstr>
      <vt:lpstr>OBS_VO_110_GP</vt:lpstr>
      <vt:lpstr>OBS_VO_110_TOTAL</vt:lpstr>
      <vt:lpstr>'T4 2026'!OBS_VO_1314_TOTAL</vt:lpstr>
      <vt:lpstr>'T4 2026'!OBS_VO_1316.abc_TOTAL</vt:lpstr>
      <vt:lpstr>'T4 2026'!OBS_VO_1316.d_TOTAL</vt:lpstr>
      <vt:lpstr>OBS_VO_1316.IP_ENT</vt:lpstr>
      <vt:lpstr>'T4 2026'!OBS_VO_1316_TOTAL</vt:lpstr>
      <vt:lpstr>'T4 2026'!OBS_VO_15_TOTAL</vt:lpstr>
      <vt:lpstr>'T4 2026'!OBS_VO_16_TOTAL</vt:lpstr>
      <vt:lpstr>'T4 2026'!OBS_VO_2126.h.4G_TOTAL</vt:lpstr>
      <vt:lpstr>OBS_VO_2126.h.moy_ENT</vt:lpstr>
      <vt:lpstr>OBS_VO_2126.h.moy_GP</vt:lpstr>
      <vt:lpstr>'T4 2026'!OBS_VO_2126.h.moy_TOTAL</vt:lpstr>
      <vt:lpstr>OBS_VO_2126.h_ENT</vt:lpstr>
      <vt:lpstr>OBS_VO_2126.h_GP</vt:lpstr>
      <vt:lpstr>'T4 2026'!OBS_VO_2126.h_TOTAL</vt:lpstr>
      <vt:lpstr>'T4 2026'!OBS_VO_31.11_TOTAL</vt:lpstr>
      <vt:lpstr>'T4 2026'!OBS_VO_31.15_TOTAL</vt:lpstr>
      <vt:lpstr>'T4 2026'!OBS_VO_31.2_TOTAL</vt:lpstr>
      <vt:lpstr>'T4 2026'!OBS_VO_31.3_TOTAL</vt:lpstr>
      <vt:lpstr>OBS_VO_31.4G_TOTAL</vt:lpstr>
      <vt:lpstr>OBS_VO_31.5G_TOTAL</vt:lpstr>
      <vt:lpstr>'T4 2026'!OBS_VO_31.a_TOTAL</vt:lpstr>
      <vt:lpstr>'T4 2026'!OBS_VO_31.b_TOTAL</vt:lpstr>
      <vt:lpstr>'T4 2026'!OBS_VO_31.w_TOTAL</vt:lpstr>
      <vt:lpstr>'T4 2026'!OBS_VO_31_TOTAL</vt:lpstr>
      <vt:lpstr>'T4 2026'!OBS_VO_4144.F_TOTAL</vt:lpstr>
      <vt:lpstr>'T4 2026'!OBS_VO_4144.M_TOTAL</vt:lpstr>
      <vt:lpstr>'T4 2026'!OBS_VO_4144.NAP.F_TOTAL</vt:lpstr>
      <vt:lpstr>'T4 2026'!OBS_VO_4144.NAP.M_TOTAL</vt:lpstr>
      <vt:lpstr>'T4 2026'!OBS_VO_45.a_TOTAL</vt:lpstr>
      <vt:lpstr>'T4 2026'!OBS_VO_45AM_TOTAL</vt:lpstr>
      <vt:lpstr>'T4 2026'!OBS_VO_52.g.1_TOTAL</vt:lpstr>
      <vt:lpstr>'T4 2026'!OBS_VO_52.g.1a_TOTAL</vt:lpstr>
      <vt:lpstr>'T4 2026'!OBS_VO_52.g.1b_TOTAL</vt:lpstr>
      <vt:lpstr>'T4 2026'!OBS_VO_52.g.1RO_TOTAL</vt:lpstr>
      <vt:lpstr>'T4 2026'!OBS_VO_52.g.2_TOTAL</vt:lpstr>
      <vt:lpstr>'T4 2026'!OBS_VO_52.g_TOTAL</vt:lpstr>
      <vt:lpstr>OBS_VO_52.h.4G.3G_TOTAL</vt:lpstr>
      <vt:lpstr>OBS_VO_52.h.4G.4G_TOTAL</vt:lpstr>
      <vt:lpstr>OBS_VO_52.h.4G.5G_TOTAL</vt:lpstr>
      <vt:lpstr>OBS_VO_52.h.4G_TOTAL</vt:lpstr>
      <vt:lpstr>OBS_VO_52.h.5G.3G_TOTAL</vt:lpstr>
      <vt:lpstr>OBS_VO_52.h.5G.4G_TOTAL</vt:lpstr>
      <vt:lpstr>OBS_VO_52.h.5G.5G_TOTAL</vt:lpstr>
      <vt:lpstr>OBS_VO_52.h.5G_TOTAL</vt:lpstr>
      <vt:lpstr>'T4 2026'!OBS_VO_52.h.a_TOTAL</vt:lpstr>
      <vt:lpstr>'T4 2026'!OBS_VO_52.h.a2_TOTAL</vt:lpstr>
      <vt:lpstr>'T4 2026'!OBS_VO_52.h.b_TOTAL</vt:lpstr>
      <vt:lpstr>'T4 2026'!OBS_VO_52.h.RO_TOTAL</vt:lpstr>
      <vt:lpstr>'T4 2026'!OBS_VO_52.h_TOTAL</vt:lpstr>
      <vt:lpstr>OBS_VO_53.a.5G_TOTAL</vt:lpstr>
      <vt:lpstr>'T4 2026'!OBS_VO_61.NAP.AT_TOTAL</vt:lpstr>
      <vt:lpstr>'T4 2026'!OBS_VO_61.NAP.F_TOTAL</vt:lpstr>
      <vt:lpstr>'T4 2026'!OBS_VO_61.NAP.M_TOTAL</vt:lpstr>
      <vt:lpstr>'T4 2026'!OBS_VO_81.f_TOTAL</vt:lpstr>
      <vt:lpstr>'T4 2026'!OBS_VO_81.g_TOTAL</vt:lpstr>
      <vt:lpstr>'T4 2026'!OBS_VO_81.i_TOTAL</vt:lpstr>
      <vt:lpstr>'T4 2026'!OBS_VO_8182_TOTAL</vt:lpstr>
      <vt:lpstr>'T4 2026'!OBS_VO_8183_TOTAL</vt:lpstr>
      <vt:lpstr>'T4 2026'!OBS_VO_83.Data_TOTAL</vt:lpstr>
      <vt:lpstr>'T4 2026'!OBS_VO_83.SMS_TOTAL</vt:lpstr>
      <vt:lpstr>'T4 2026'!OBS_VO_83_TOTAL</vt:lpstr>
      <vt:lpstr>'T4 2026'!OBS_VO_86.Data_TOTAL</vt:lpstr>
      <vt:lpstr>'T4 2026'!OBS_VO_86.SMS_TOTAL</vt:lpstr>
      <vt:lpstr>'T4 2026'!OBS_VO_86_TOTAL</vt:lpstr>
      <vt:lpstr>'T4 2026'!Zone_d_impression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VIDAL Christian</dc:creator>
  <cp:lastModifiedBy>IBRO ADAMOU Lydie</cp:lastModifiedBy>
  <cp:lastPrinted>2022-02-01T15:13:35Z</cp:lastPrinted>
  <dcterms:created xsi:type="dcterms:W3CDTF">2018-07-02T14:46:53Z</dcterms:created>
  <dcterms:modified xsi:type="dcterms:W3CDTF">2026-03-18T09:09:47Z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0x010100B15B002A5D6F89488D8ED8684F7B2E9B</vt:lpwstr>
  </property>
</Properties>
</file>